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I3" i="1"/>
  <c r="O10"/>
  <c r="O114"/>
  <c r="O87"/>
  <c r="O63"/>
  <c r="O34"/>
  <c r="I31"/>
  <c r="K31" s="1"/>
  <c r="L31" s="1"/>
  <c r="I32"/>
  <c r="K32" s="1"/>
  <c r="L32" s="1"/>
  <c r="N32" s="1"/>
  <c r="I33"/>
  <c r="K33" s="1"/>
  <c r="L33" s="1"/>
  <c r="I34"/>
  <c r="K34" s="1"/>
  <c r="L34" s="1"/>
  <c r="I35"/>
  <c r="K35" s="1"/>
  <c r="L35" s="1"/>
  <c r="I36"/>
  <c r="K36" s="1"/>
  <c r="L36" s="1"/>
  <c r="N36" s="1"/>
  <c r="I37"/>
  <c r="K37" s="1"/>
  <c r="L37" s="1"/>
  <c r="I38"/>
  <c r="K38" s="1"/>
  <c r="L38" s="1"/>
  <c r="I39"/>
  <c r="K39" s="1"/>
  <c r="L39" s="1"/>
  <c r="I40"/>
  <c r="K40" s="1"/>
  <c r="L40" s="1"/>
  <c r="I41"/>
  <c r="K41" s="1"/>
  <c r="L41" s="1"/>
  <c r="I42"/>
  <c r="K42" s="1"/>
  <c r="L42" s="1"/>
  <c r="I43"/>
  <c r="K43" s="1"/>
  <c r="L43" s="1"/>
  <c r="I44"/>
  <c r="K44" s="1"/>
  <c r="L44" s="1"/>
  <c r="I45"/>
  <c r="K45" s="1"/>
  <c r="L45" s="1"/>
  <c r="I46"/>
  <c r="K46" s="1"/>
  <c r="L46" s="1"/>
  <c r="I47"/>
  <c r="K47" s="1"/>
  <c r="L47" s="1"/>
  <c r="I48"/>
  <c r="K48" s="1"/>
  <c r="L48" s="1"/>
  <c r="I49"/>
  <c r="K49" s="1"/>
  <c r="L49" s="1"/>
  <c r="I50"/>
  <c r="K50" s="1"/>
  <c r="L50" s="1"/>
  <c r="I51"/>
  <c r="K51" s="1"/>
  <c r="L51" s="1"/>
  <c r="I52"/>
  <c r="K52" s="1"/>
  <c r="L52" s="1"/>
  <c r="I53"/>
  <c r="K53" s="1"/>
  <c r="L53" s="1"/>
  <c r="I54"/>
  <c r="K54" s="1"/>
  <c r="L54" s="1"/>
  <c r="I55"/>
  <c r="K55" s="1"/>
  <c r="L55" s="1"/>
  <c r="I59"/>
  <c r="K59" s="1"/>
  <c r="L59" s="1"/>
  <c r="I60"/>
  <c r="K60" s="1"/>
  <c r="L60" s="1"/>
  <c r="N60" s="1"/>
  <c r="I61"/>
  <c r="K61" s="1"/>
  <c r="L61" s="1"/>
  <c r="I62"/>
  <c r="K62" s="1"/>
  <c r="L62" s="1"/>
  <c r="I63"/>
  <c r="K63" s="1"/>
  <c r="L63" s="1"/>
  <c r="I64"/>
  <c r="K64" s="1"/>
  <c r="L64" s="1"/>
  <c r="I65"/>
  <c r="K65" s="1"/>
  <c r="L65" s="1"/>
  <c r="I66"/>
  <c r="K66" s="1"/>
  <c r="L66" s="1"/>
  <c r="I67"/>
  <c r="K67" s="1"/>
  <c r="L67" s="1"/>
  <c r="I68"/>
  <c r="K68" s="1"/>
  <c r="L68" s="1"/>
  <c r="I69"/>
  <c r="K69" s="1"/>
  <c r="L69" s="1"/>
  <c r="I70"/>
  <c r="K70" s="1"/>
  <c r="L70" s="1"/>
  <c r="I71"/>
  <c r="K71" s="1"/>
  <c r="L71" s="1"/>
  <c r="I72"/>
  <c r="K72" s="1"/>
  <c r="L72" s="1"/>
  <c r="I73"/>
  <c r="K73" s="1"/>
  <c r="L73" s="1"/>
  <c r="I74"/>
  <c r="K74" s="1"/>
  <c r="L74" s="1"/>
  <c r="I75"/>
  <c r="K75" s="1"/>
  <c r="L75" s="1"/>
  <c r="I76"/>
  <c r="K76" s="1"/>
  <c r="L76" s="1"/>
  <c r="N76" s="1"/>
  <c r="I77"/>
  <c r="K77" s="1"/>
  <c r="L77" s="1"/>
  <c r="I78"/>
  <c r="K78" s="1"/>
  <c r="L78" s="1"/>
  <c r="I79"/>
  <c r="K79" s="1"/>
  <c r="L79" s="1"/>
  <c r="I80"/>
  <c r="K80" s="1"/>
  <c r="L80" s="1"/>
  <c r="I81"/>
  <c r="K81" s="1"/>
  <c r="L81" s="1"/>
  <c r="I82"/>
  <c r="K82" s="1"/>
  <c r="L82" s="1"/>
  <c r="I85"/>
  <c r="K85" s="1"/>
  <c r="L85" s="1"/>
  <c r="I86"/>
  <c r="K86" s="1"/>
  <c r="L86" s="1"/>
  <c r="I87"/>
  <c r="K87" s="1"/>
  <c r="L87" s="1"/>
  <c r="I88"/>
  <c r="K88" s="1"/>
  <c r="L88" s="1"/>
  <c r="I89"/>
  <c r="K89" s="1"/>
  <c r="L89" s="1"/>
  <c r="I90"/>
  <c r="K90" s="1"/>
  <c r="L90" s="1"/>
  <c r="I91"/>
  <c r="K91" s="1"/>
  <c r="L91" s="1"/>
  <c r="I92"/>
  <c r="K92" s="1"/>
  <c r="L92" s="1"/>
  <c r="I93"/>
  <c r="K93" s="1"/>
  <c r="L93" s="1"/>
  <c r="I94"/>
  <c r="K94" s="1"/>
  <c r="L94" s="1"/>
  <c r="I95"/>
  <c r="K95" s="1"/>
  <c r="L95" s="1"/>
  <c r="I96"/>
  <c r="K96" s="1"/>
  <c r="L96" s="1"/>
  <c r="I97"/>
  <c r="K97" s="1"/>
  <c r="L97" s="1"/>
  <c r="I98"/>
  <c r="K98" s="1"/>
  <c r="L98" s="1"/>
  <c r="I99"/>
  <c r="K99" s="1"/>
  <c r="L99" s="1"/>
  <c r="I100"/>
  <c r="K100" s="1"/>
  <c r="L100" s="1"/>
  <c r="I101"/>
  <c r="K101" s="1"/>
  <c r="L101" s="1"/>
  <c r="I102"/>
  <c r="K102" s="1"/>
  <c r="L102" s="1"/>
  <c r="I103"/>
  <c r="K103" s="1"/>
  <c r="L103" s="1"/>
  <c r="I104"/>
  <c r="K104" s="1"/>
  <c r="L104" s="1"/>
  <c r="I105"/>
  <c r="K105" s="1"/>
  <c r="L105" s="1"/>
  <c r="N105" s="1"/>
  <c r="I106"/>
  <c r="K106" s="1"/>
  <c r="L106" s="1"/>
  <c r="I107"/>
  <c r="K107" s="1"/>
  <c r="L107" s="1"/>
  <c r="I108"/>
  <c r="K108" s="1"/>
  <c r="L108" s="1"/>
  <c r="I111"/>
  <c r="K111" s="1"/>
  <c r="L111" s="1"/>
  <c r="I112"/>
  <c r="K112" s="1"/>
  <c r="L112" s="1"/>
  <c r="I113"/>
  <c r="K113" s="1"/>
  <c r="L113" s="1"/>
  <c r="I114"/>
  <c r="K114" s="1"/>
  <c r="L114" s="1"/>
  <c r="I115"/>
  <c r="K115" s="1"/>
  <c r="L115" s="1"/>
  <c r="I116"/>
  <c r="K116" s="1"/>
  <c r="L116" s="1"/>
  <c r="I117"/>
  <c r="K117" s="1"/>
  <c r="L117" s="1"/>
  <c r="I118"/>
  <c r="K118" s="1"/>
  <c r="L118" s="1"/>
  <c r="I119"/>
  <c r="K119" s="1"/>
  <c r="L119" s="1"/>
  <c r="I120"/>
  <c r="K120" s="1"/>
  <c r="L120" s="1"/>
  <c r="I121"/>
  <c r="K121" s="1"/>
  <c r="L121" s="1"/>
  <c r="I122"/>
  <c r="K122" s="1"/>
  <c r="L122" s="1"/>
  <c r="I123"/>
  <c r="K123" s="1"/>
  <c r="L123" s="1"/>
  <c r="I124"/>
  <c r="K124" s="1"/>
  <c r="L124" s="1"/>
  <c r="I125"/>
  <c r="K125" s="1"/>
  <c r="L125" s="1"/>
  <c r="I126"/>
  <c r="K126" s="1"/>
  <c r="L126" s="1"/>
  <c r="I127"/>
  <c r="K127" s="1"/>
  <c r="L127" s="1"/>
  <c r="I128"/>
  <c r="K128" s="1"/>
  <c r="L128" s="1"/>
  <c r="I129"/>
  <c r="K129" s="1"/>
  <c r="L129" s="1"/>
  <c r="I130"/>
  <c r="K130" s="1"/>
  <c r="L130" s="1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9"/>
  <c r="E60"/>
  <c r="F60" s="1"/>
  <c r="E61"/>
  <c r="E62"/>
  <c r="E63"/>
  <c r="E64"/>
  <c r="E65"/>
  <c r="E66"/>
  <c r="E67"/>
  <c r="E68"/>
  <c r="E69"/>
  <c r="E70"/>
  <c r="E71"/>
  <c r="E72"/>
  <c r="E73"/>
  <c r="E74"/>
  <c r="E75"/>
  <c r="E76"/>
  <c r="F76" s="1"/>
  <c r="E77"/>
  <c r="E78"/>
  <c r="E79"/>
  <c r="E80"/>
  <c r="E81"/>
  <c r="E82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D108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F105" s="1"/>
  <c r="D106"/>
  <c r="D107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39"/>
  <c r="D40"/>
  <c r="D41"/>
  <c r="D42"/>
  <c r="D43"/>
  <c r="D44"/>
  <c r="D45"/>
  <c r="D46"/>
  <c r="D47"/>
  <c r="D48"/>
  <c r="D49"/>
  <c r="D50"/>
  <c r="D51"/>
  <c r="D52"/>
  <c r="D53"/>
  <c r="D54"/>
  <c r="D55"/>
  <c r="D31"/>
  <c r="D32"/>
  <c r="F32" s="1"/>
  <c r="D33"/>
  <c r="D34"/>
  <c r="D35"/>
  <c r="D36"/>
  <c r="F36" s="1"/>
  <c r="D37"/>
  <c r="D38"/>
  <c r="I12"/>
  <c r="I4"/>
  <c r="I5"/>
  <c r="I6"/>
  <c r="K6" s="1"/>
  <c r="I7"/>
  <c r="K7" s="1"/>
  <c r="L7" s="1"/>
  <c r="I8"/>
  <c r="K8" s="1"/>
  <c r="I9"/>
  <c r="I10"/>
  <c r="K10" s="1"/>
  <c r="I11"/>
  <c r="K11" s="1"/>
  <c r="L11" s="1"/>
  <c r="I13"/>
  <c r="I14"/>
  <c r="I15"/>
  <c r="K15" s="1"/>
  <c r="I16"/>
  <c r="K16" s="1"/>
  <c r="L16" s="1"/>
  <c r="N16" s="1"/>
  <c r="I17"/>
  <c r="I18"/>
  <c r="I19"/>
  <c r="K19" s="1"/>
  <c r="I20"/>
  <c r="K20" s="1"/>
  <c r="L20" s="1"/>
  <c r="N20" s="1"/>
  <c r="I21"/>
  <c r="I22"/>
  <c r="I23"/>
  <c r="K23" s="1"/>
  <c r="I24"/>
  <c r="K24" s="1"/>
  <c r="L24" s="1"/>
  <c r="N24" s="1"/>
  <c r="I25"/>
  <c r="I26"/>
  <c r="I27"/>
  <c r="K27" s="1"/>
  <c r="K3"/>
  <c r="L3" s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3"/>
  <c r="E4"/>
  <c r="F4" s="1"/>
  <c r="E5"/>
  <c r="E6"/>
  <c r="E7"/>
  <c r="E8"/>
  <c r="F8" s="1"/>
  <c r="E9"/>
  <c r="E10"/>
  <c r="E11"/>
  <c r="E12"/>
  <c r="F12" s="1"/>
  <c r="E13"/>
  <c r="E14"/>
  <c r="E15"/>
  <c r="E16"/>
  <c r="F16" s="1"/>
  <c r="E17"/>
  <c r="E18"/>
  <c r="E19"/>
  <c r="E20"/>
  <c r="F20" s="1"/>
  <c r="E21"/>
  <c r="E22"/>
  <c r="E23"/>
  <c r="E24"/>
  <c r="F24" s="1"/>
  <c r="E25"/>
  <c r="E26"/>
  <c r="E27"/>
  <c r="E3"/>
  <c r="F3" s="1"/>
  <c r="N93" l="1"/>
  <c r="N63"/>
  <c r="N44"/>
  <c r="N106"/>
  <c r="N72"/>
  <c r="N64"/>
  <c r="N33"/>
  <c r="N3"/>
  <c r="N55"/>
  <c r="N51"/>
  <c r="N39"/>
  <c r="N35"/>
  <c r="N75"/>
  <c r="N67"/>
  <c r="N48"/>
  <c r="N68"/>
  <c r="N53"/>
  <c r="N87"/>
  <c r="N42"/>
  <c r="N38"/>
  <c r="F68"/>
  <c r="F25"/>
  <c r="F17"/>
  <c r="F9"/>
  <c r="F53"/>
  <c r="F45"/>
  <c r="N45" s="1"/>
  <c r="F102"/>
  <c r="N102" s="1"/>
  <c r="F94"/>
  <c r="N94" s="1"/>
  <c r="F86"/>
  <c r="N86" s="1"/>
  <c r="F127"/>
  <c r="N127" s="1"/>
  <c r="F123"/>
  <c r="N123" s="1"/>
  <c r="F119"/>
  <c r="N119" s="1"/>
  <c r="F115"/>
  <c r="F111"/>
  <c r="N111" s="1"/>
  <c r="F101"/>
  <c r="N101" s="1"/>
  <c r="F97"/>
  <c r="N97" s="1"/>
  <c r="F93"/>
  <c r="F89"/>
  <c r="N89" s="1"/>
  <c r="F85"/>
  <c r="N85" s="1"/>
  <c r="F75"/>
  <c r="F67"/>
  <c r="F59"/>
  <c r="N59" s="1"/>
  <c r="F52"/>
  <c r="N52" s="1"/>
  <c r="F48"/>
  <c r="F44"/>
  <c r="F40"/>
  <c r="N40" s="1"/>
  <c r="N115"/>
  <c r="F21"/>
  <c r="F13"/>
  <c r="F5"/>
  <c r="F49"/>
  <c r="N49" s="1"/>
  <c r="F41"/>
  <c r="N41" s="1"/>
  <c r="F106"/>
  <c r="F98"/>
  <c r="N98" s="1"/>
  <c r="F90"/>
  <c r="N90" s="1"/>
  <c r="F37"/>
  <c r="N37" s="1"/>
  <c r="F33"/>
  <c r="F108"/>
  <c r="N108" s="1"/>
  <c r="F104"/>
  <c r="N104" s="1"/>
  <c r="F100"/>
  <c r="N100" s="1"/>
  <c r="F96"/>
  <c r="N96" s="1"/>
  <c r="F92"/>
  <c r="N92" s="1"/>
  <c r="F88"/>
  <c r="N88" s="1"/>
  <c r="F55"/>
  <c r="F51"/>
  <c r="F47"/>
  <c r="N47" s="1"/>
  <c r="F43"/>
  <c r="N43" s="1"/>
  <c r="F39"/>
  <c r="N117"/>
  <c r="F128"/>
  <c r="N128" s="1"/>
  <c r="F124"/>
  <c r="N124" s="1"/>
  <c r="F120"/>
  <c r="N120" s="1"/>
  <c r="F116"/>
  <c r="N116" s="1"/>
  <c r="F112"/>
  <c r="N112" s="1"/>
  <c r="F130"/>
  <c r="N130" s="1"/>
  <c r="F126"/>
  <c r="N126" s="1"/>
  <c r="F122"/>
  <c r="N122" s="1"/>
  <c r="F118"/>
  <c r="N118" s="1"/>
  <c r="F114"/>
  <c r="N114" s="1"/>
  <c r="F129"/>
  <c r="N129" s="1"/>
  <c r="F125"/>
  <c r="N125" s="1"/>
  <c r="F121"/>
  <c r="N121" s="1"/>
  <c r="F117"/>
  <c r="F113"/>
  <c r="N113" s="1"/>
  <c r="F107"/>
  <c r="N107" s="1"/>
  <c r="F103"/>
  <c r="N103" s="1"/>
  <c r="F99"/>
  <c r="N99" s="1"/>
  <c r="F95"/>
  <c r="N95" s="1"/>
  <c r="F91"/>
  <c r="N91" s="1"/>
  <c r="F87"/>
  <c r="F54"/>
  <c r="N54" s="1"/>
  <c r="F50"/>
  <c r="N50" s="1"/>
  <c r="F46"/>
  <c r="N46" s="1"/>
  <c r="F42"/>
  <c r="F38"/>
  <c r="F34"/>
  <c r="N34" s="1"/>
  <c r="F79"/>
  <c r="N79" s="1"/>
  <c r="F71"/>
  <c r="N71" s="1"/>
  <c r="F63"/>
  <c r="F80"/>
  <c r="N80" s="1"/>
  <c r="F72"/>
  <c r="F64"/>
  <c r="F81"/>
  <c r="N81" s="1"/>
  <c r="F77"/>
  <c r="N77" s="1"/>
  <c r="F73"/>
  <c r="N73" s="1"/>
  <c r="F69"/>
  <c r="N69" s="1"/>
  <c r="F65"/>
  <c r="N65" s="1"/>
  <c r="F61"/>
  <c r="N61" s="1"/>
  <c r="F26"/>
  <c r="F18"/>
  <c r="F10"/>
  <c r="F82"/>
  <c r="N82" s="1"/>
  <c r="F74"/>
  <c r="N74" s="1"/>
  <c r="F66"/>
  <c r="N66" s="1"/>
  <c r="F31"/>
  <c r="N31" s="1"/>
  <c r="F22"/>
  <c r="F14"/>
  <c r="F6"/>
  <c r="F78"/>
  <c r="N78" s="1"/>
  <c r="F70"/>
  <c r="N70" s="1"/>
  <c r="F62"/>
  <c r="N62" s="1"/>
  <c r="F35"/>
  <c r="F23"/>
  <c r="F15"/>
  <c r="F7"/>
  <c r="N7" s="1"/>
  <c r="F27"/>
  <c r="F19"/>
  <c r="F11"/>
  <c r="N11" s="1"/>
  <c r="K21"/>
  <c r="L21" s="1"/>
  <c r="N21" s="1"/>
  <c r="K13"/>
  <c r="L13" s="1"/>
  <c r="N13" s="1"/>
  <c r="K4"/>
  <c r="L4" s="1"/>
  <c r="N4" s="1"/>
  <c r="K22"/>
  <c r="L22" s="1"/>
  <c r="N22" s="1"/>
  <c r="K14"/>
  <c r="L14" s="1"/>
  <c r="N14" s="1"/>
  <c r="K5"/>
  <c r="L5" s="1"/>
  <c r="L8"/>
  <c r="N8" s="1"/>
  <c r="L27"/>
  <c r="N27" s="1"/>
  <c r="L23"/>
  <c r="N23" s="1"/>
  <c r="L19"/>
  <c r="N19" s="1"/>
  <c r="L15"/>
  <c r="L10"/>
  <c r="N10" s="1"/>
  <c r="L6"/>
  <c r="N6" s="1"/>
  <c r="K25"/>
  <c r="L25" s="1"/>
  <c r="K17"/>
  <c r="L17" s="1"/>
  <c r="K26"/>
  <c r="L26" s="1"/>
  <c r="N26" s="1"/>
  <c r="K18"/>
  <c r="L18" s="1"/>
  <c r="N18" s="1"/>
  <c r="K9"/>
  <c r="L9" s="1"/>
  <c r="N9" s="1"/>
  <c r="K12"/>
  <c r="L12" s="1"/>
  <c r="N12" s="1"/>
  <c r="N5" l="1"/>
  <c r="N17"/>
  <c r="N15"/>
  <c r="N25"/>
</calcChain>
</file>

<file path=xl/sharedStrings.xml><?xml version="1.0" encoding="utf-8"?>
<sst xmlns="http://schemas.openxmlformats.org/spreadsheetml/2006/main" count="75" uniqueCount="14">
  <si>
    <t>المستوى الثاني</t>
  </si>
  <si>
    <t>المستوى الثالث</t>
  </si>
  <si>
    <t>المستوى الرابع</t>
  </si>
  <si>
    <t>المستوى الخامس</t>
  </si>
  <si>
    <t>المستوى السادس</t>
  </si>
  <si>
    <t>الدرجة</t>
  </si>
  <si>
    <t>الاساسي</t>
  </si>
  <si>
    <t>بدل نقل</t>
  </si>
  <si>
    <t>غلاء معيشة</t>
  </si>
  <si>
    <t>الصافي</t>
  </si>
  <si>
    <t>التقاعد</t>
  </si>
  <si>
    <t>بعد تثبيت غلاء المعيشة</t>
  </si>
  <si>
    <t>الفرق</t>
  </si>
  <si>
    <t>العلاوة السنوية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</si>
</sst>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2" fillId="2" borderId="0" xfId="0" applyNumberFormat="1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2" fillId="2" borderId="0" xfId="0" applyNumberFormat="1" applyFont="1" applyFill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Alignment="1"/>
    <xf numFmtId="164" fontId="1" fillId="2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0"/>
  <sheetViews>
    <sheetView rightToLeft="1" tabSelected="1" zoomScaleNormal="100" workbookViewId="0">
      <selection activeCell="D5" sqref="D5"/>
    </sheetView>
  </sheetViews>
  <sheetFormatPr defaultRowHeight="14.25"/>
  <cols>
    <col min="1" max="16384" width="9" style="5"/>
  </cols>
  <sheetData>
    <row r="1" spans="1:16" ht="18">
      <c r="A1" s="1" t="s">
        <v>0</v>
      </c>
      <c r="B1" s="1"/>
      <c r="C1" s="1"/>
      <c r="D1" s="1"/>
      <c r="E1" s="1"/>
      <c r="F1" s="2"/>
      <c r="G1" s="3"/>
      <c r="H1" s="1" t="s">
        <v>11</v>
      </c>
      <c r="I1" s="1"/>
      <c r="J1" s="1"/>
      <c r="K1" s="1"/>
      <c r="L1" s="1"/>
      <c r="M1" s="4"/>
      <c r="N1" s="1" t="s">
        <v>12</v>
      </c>
    </row>
    <row r="2" spans="1:16" ht="15">
      <c r="A2" s="6" t="s">
        <v>5</v>
      </c>
      <c r="B2" s="6" t="s">
        <v>6</v>
      </c>
      <c r="C2" s="6" t="s">
        <v>7</v>
      </c>
      <c r="D2" s="6" t="s">
        <v>10</v>
      </c>
      <c r="E2" s="6" t="s">
        <v>8</v>
      </c>
      <c r="F2" s="6" t="s">
        <v>9</v>
      </c>
      <c r="G2" s="4"/>
      <c r="H2" s="7" t="s">
        <v>5</v>
      </c>
      <c r="I2" s="7" t="s">
        <v>6</v>
      </c>
      <c r="J2" s="7" t="s">
        <v>7</v>
      </c>
      <c r="K2" s="7" t="s">
        <v>10</v>
      </c>
      <c r="L2" s="7" t="s">
        <v>9</v>
      </c>
      <c r="M2" s="4"/>
      <c r="N2" s="1"/>
    </row>
    <row r="3" spans="1:16">
      <c r="A3" s="9">
        <v>1</v>
      </c>
      <c r="B3" s="9">
        <v>4650</v>
      </c>
      <c r="C3" s="9">
        <v>400</v>
      </c>
      <c r="D3" s="5">
        <f>B3*9/100</f>
        <v>418.5</v>
      </c>
      <c r="E3" s="5">
        <f>B3*15/100</f>
        <v>697.5</v>
      </c>
      <c r="F3" s="5">
        <f>B3+C3+E3-D3</f>
        <v>5329</v>
      </c>
      <c r="G3" s="4"/>
      <c r="H3" s="9">
        <v>1</v>
      </c>
      <c r="I3" s="5">
        <f>B3+B3*15/100+B3*0.015</f>
        <v>5417.25</v>
      </c>
      <c r="J3" s="9">
        <v>500</v>
      </c>
      <c r="K3" s="5">
        <f>I3*9/100</f>
        <v>487.55250000000001</v>
      </c>
      <c r="L3" s="5">
        <f t="shared" ref="L3:L11" si="0">I3+J3-K3</f>
        <v>5429.6975000000002</v>
      </c>
      <c r="M3" s="4"/>
      <c r="N3" s="5">
        <f>L3-F3</f>
        <v>100.69750000000022</v>
      </c>
    </row>
    <row r="4" spans="1:16">
      <c r="A4" s="9">
        <v>2</v>
      </c>
      <c r="B4" s="9">
        <v>4965</v>
      </c>
      <c r="C4" s="9">
        <v>400</v>
      </c>
      <c r="D4" s="5">
        <f t="shared" ref="D4:D68" si="1">B4*9/100</f>
        <v>446.85</v>
      </c>
      <c r="E4" s="5">
        <f t="shared" ref="E4:E68" si="2">B4*15/100</f>
        <v>744.75</v>
      </c>
      <c r="F4" s="5">
        <f t="shared" ref="F4:F6" si="3">B4+C4+E4-D4</f>
        <v>5662.9</v>
      </c>
      <c r="G4" s="4"/>
      <c r="H4" s="9">
        <v>2</v>
      </c>
      <c r="I4" s="5">
        <f t="shared" ref="I4:I68" si="4">B4+B4*15/100+B4*0.015</f>
        <v>5784.2250000000004</v>
      </c>
      <c r="J4" s="9">
        <v>500</v>
      </c>
      <c r="K4" s="5">
        <f t="shared" ref="K4:K68" si="5">I4*9/100</f>
        <v>520.58024999999998</v>
      </c>
      <c r="L4" s="5">
        <f t="shared" si="0"/>
        <v>5763.6447500000004</v>
      </c>
      <c r="M4" s="4"/>
      <c r="N4" s="5">
        <f t="shared" ref="N4:N27" si="6">L4-F4</f>
        <v>100.74475000000075</v>
      </c>
    </row>
    <row r="5" spans="1:16">
      <c r="A5" s="9">
        <v>3</v>
      </c>
      <c r="B5" s="9">
        <v>5280</v>
      </c>
      <c r="C5" s="9">
        <v>400</v>
      </c>
      <c r="D5" s="5">
        <f t="shared" si="1"/>
        <v>475.2</v>
      </c>
      <c r="E5" s="5">
        <f t="shared" si="2"/>
        <v>792</v>
      </c>
      <c r="F5" s="5">
        <f t="shared" si="3"/>
        <v>5996.8</v>
      </c>
      <c r="G5" s="4"/>
      <c r="H5" s="9">
        <v>3</v>
      </c>
      <c r="I5" s="5">
        <f t="shared" si="4"/>
        <v>6151.2</v>
      </c>
      <c r="J5" s="9">
        <v>500</v>
      </c>
      <c r="K5" s="5">
        <f t="shared" si="5"/>
        <v>553.60799999999995</v>
      </c>
      <c r="L5" s="5">
        <f t="shared" si="0"/>
        <v>6097.5919999999996</v>
      </c>
      <c r="M5" s="4"/>
      <c r="N5" s="5">
        <f t="shared" si="6"/>
        <v>100.79199999999946</v>
      </c>
    </row>
    <row r="6" spans="1:16">
      <c r="A6" s="9">
        <v>4</v>
      </c>
      <c r="B6" s="9">
        <v>5595</v>
      </c>
      <c r="C6" s="9">
        <v>400</v>
      </c>
      <c r="D6" s="5">
        <f t="shared" si="1"/>
        <v>503.55</v>
      </c>
      <c r="E6" s="5">
        <f t="shared" si="2"/>
        <v>839.25</v>
      </c>
      <c r="F6" s="5">
        <f t="shared" si="3"/>
        <v>6330.7</v>
      </c>
      <c r="G6" s="4"/>
      <c r="H6" s="9">
        <v>4</v>
      </c>
      <c r="I6" s="5">
        <f t="shared" si="4"/>
        <v>6518.1750000000002</v>
      </c>
      <c r="J6" s="9">
        <v>500</v>
      </c>
      <c r="K6" s="5">
        <f t="shared" si="5"/>
        <v>586.63575000000003</v>
      </c>
      <c r="L6" s="5">
        <f t="shared" si="0"/>
        <v>6431.5392499999998</v>
      </c>
      <c r="M6" s="4"/>
      <c r="N6" s="5">
        <f t="shared" si="6"/>
        <v>100.83924999999999</v>
      </c>
    </row>
    <row r="7" spans="1:16">
      <c r="A7" s="9">
        <v>5</v>
      </c>
      <c r="B7" s="9">
        <v>5910</v>
      </c>
      <c r="C7" s="9">
        <v>400</v>
      </c>
      <c r="D7" s="5">
        <f t="shared" si="1"/>
        <v>531.9</v>
      </c>
      <c r="E7" s="5">
        <f t="shared" si="2"/>
        <v>886.5</v>
      </c>
      <c r="F7" s="5">
        <f t="shared" ref="F7:F68" si="7">B7+C7+E7-D7</f>
        <v>6664.6</v>
      </c>
      <c r="G7" s="4"/>
      <c r="H7" s="9">
        <v>5</v>
      </c>
      <c r="I7" s="5">
        <f t="shared" si="4"/>
        <v>6885.15</v>
      </c>
      <c r="J7" s="9">
        <v>500</v>
      </c>
      <c r="K7" s="5">
        <f t="shared" si="5"/>
        <v>619.6635</v>
      </c>
      <c r="L7" s="5">
        <f t="shared" si="0"/>
        <v>6765.4865</v>
      </c>
      <c r="M7" s="4"/>
      <c r="N7" s="5">
        <f t="shared" si="6"/>
        <v>100.88649999999961</v>
      </c>
    </row>
    <row r="8" spans="1:16">
      <c r="A8" s="9">
        <v>6</v>
      </c>
      <c r="B8" s="9">
        <v>6580</v>
      </c>
      <c r="C8" s="9">
        <v>400</v>
      </c>
      <c r="D8" s="5">
        <f t="shared" si="1"/>
        <v>592.20000000000005</v>
      </c>
      <c r="E8" s="5">
        <f t="shared" si="2"/>
        <v>987</v>
      </c>
      <c r="F8" s="5">
        <f t="shared" si="7"/>
        <v>7374.8</v>
      </c>
      <c r="G8" s="4"/>
      <c r="H8" s="9">
        <v>6</v>
      </c>
      <c r="I8" s="5">
        <f t="shared" si="4"/>
        <v>7665.7</v>
      </c>
      <c r="J8" s="9">
        <v>500</v>
      </c>
      <c r="K8" s="5">
        <f t="shared" si="5"/>
        <v>689.91300000000001</v>
      </c>
      <c r="L8" s="5">
        <f t="shared" si="0"/>
        <v>7475.7870000000003</v>
      </c>
      <c r="M8" s="4"/>
      <c r="N8" s="5">
        <f t="shared" si="6"/>
        <v>100.98700000000008</v>
      </c>
    </row>
    <row r="9" spans="1:16" ht="15">
      <c r="A9" s="9">
        <v>7</v>
      </c>
      <c r="B9" s="9">
        <v>6895</v>
      </c>
      <c r="C9" s="9">
        <v>400</v>
      </c>
      <c r="D9" s="5">
        <f t="shared" si="1"/>
        <v>620.54999999999995</v>
      </c>
      <c r="E9" s="5">
        <f t="shared" si="2"/>
        <v>1034.25</v>
      </c>
      <c r="F9" s="5">
        <f t="shared" si="7"/>
        <v>7708.7</v>
      </c>
      <c r="G9" s="4"/>
      <c r="H9" s="9">
        <v>7</v>
      </c>
      <c r="I9" s="5">
        <f t="shared" si="4"/>
        <v>8032.6750000000002</v>
      </c>
      <c r="J9" s="9">
        <v>500</v>
      </c>
      <c r="K9" s="5">
        <f t="shared" si="5"/>
        <v>722.94074999999998</v>
      </c>
      <c r="L9" s="5">
        <f t="shared" si="0"/>
        <v>7809.7342499999995</v>
      </c>
      <c r="M9" s="4"/>
      <c r="N9" s="5">
        <f t="shared" si="6"/>
        <v>101.0342499999997</v>
      </c>
      <c r="O9" s="12" t="s">
        <v>13</v>
      </c>
      <c r="P9" s="12"/>
    </row>
    <row r="10" spans="1:16">
      <c r="A10" s="9">
        <v>8</v>
      </c>
      <c r="B10" s="9">
        <v>7210</v>
      </c>
      <c r="C10" s="9">
        <v>400</v>
      </c>
      <c r="D10" s="5">
        <f t="shared" si="1"/>
        <v>648.9</v>
      </c>
      <c r="E10" s="5">
        <f t="shared" si="2"/>
        <v>1081.5</v>
      </c>
      <c r="F10" s="5">
        <f t="shared" si="7"/>
        <v>8042.6</v>
      </c>
      <c r="G10" s="4"/>
      <c r="H10" s="9">
        <v>8</v>
      </c>
      <c r="I10" s="5">
        <f t="shared" si="4"/>
        <v>8399.65</v>
      </c>
      <c r="J10" s="9">
        <v>500</v>
      </c>
      <c r="K10" s="5">
        <f t="shared" si="5"/>
        <v>755.96849999999995</v>
      </c>
      <c r="L10" s="5">
        <f t="shared" si="0"/>
        <v>8143.6814999999997</v>
      </c>
      <c r="M10" s="4"/>
      <c r="N10" s="5">
        <f t="shared" si="6"/>
        <v>101.08149999999932</v>
      </c>
      <c r="O10" s="10">
        <f>I4-I3</f>
        <v>366.97500000000036</v>
      </c>
      <c r="P10" s="10"/>
    </row>
    <row r="11" spans="1:16">
      <c r="A11" s="9">
        <v>9</v>
      </c>
      <c r="B11" s="9">
        <v>7525</v>
      </c>
      <c r="C11" s="9">
        <v>400</v>
      </c>
      <c r="D11" s="5">
        <f t="shared" si="1"/>
        <v>677.25</v>
      </c>
      <c r="E11" s="5">
        <f t="shared" si="2"/>
        <v>1128.75</v>
      </c>
      <c r="F11" s="5">
        <f t="shared" si="7"/>
        <v>8376.5</v>
      </c>
      <c r="G11" s="4"/>
      <c r="H11" s="9">
        <v>9</v>
      </c>
      <c r="I11" s="5">
        <f t="shared" si="4"/>
        <v>8766.625</v>
      </c>
      <c r="J11" s="9">
        <v>500</v>
      </c>
      <c r="K11" s="5">
        <f t="shared" si="5"/>
        <v>788.99625000000003</v>
      </c>
      <c r="L11" s="5">
        <f t="shared" si="0"/>
        <v>8477.6287499999999</v>
      </c>
      <c r="M11" s="4"/>
      <c r="N11" s="5">
        <f t="shared" si="6"/>
        <v>101.12874999999985</v>
      </c>
      <c r="O11" s="11"/>
    </row>
    <row r="12" spans="1:16">
      <c r="A12" s="9">
        <v>10</v>
      </c>
      <c r="B12" s="9">
        <v>7840</v>
      </c>
      <c r="C12" s="9">
        <v>400</v>
      </c>
      <c r="D12" s="5">
        <f t="shared" si="1"/>
        <v>705.6</v>
      </c>
      <c r="E12" s="5">
        <f t="shared" si="2"/>
        <v>1176</v>
      </c>
      <c r="F12" s="5">
        <f t="shared" si="7"/>
        <v>8710.4</v>
      </c>
      <c r="G12" s="4"/>
      <c r="H12" s="9">
        <v>10</v>
      </c>
      <c r="I12" s="5">
        <f t="shared" si="4"/>
        <v>9133.6</v>
      </c>
      <c r="J12" s="9">
        <v>500</v>
      </c>
      <c r="K12" s="5">
        <f t="shared" si="5"/>
        <v>822.02400000000011</v>
      </c>
      <c r="L12" s="5">
        <f>I12+J12-K12</f>
        <v>8811.5760000000009</v>
      </c>
      <c r="M12" s="4"/>
      <c r="N12" s="5">
        <f t="shared" si="6"/>
        <v>101.1760000000013</v>
      </c>
    </row>
    <row r="13" spans="1:16">
      <c r="A13" s="9">
        <v>11</v>
      </c>
      <c r="B13" s="9">
        <v>8155</v>
      </c>
      <c r="C13" s="9">
        <v>400</v>
      </c>
      <c r="D13" s="5">
        <f t="shared" si="1"/>
        <v>733.95</v>
      </c>
      <c r="E13" s="5">
        <f t="shared" si="2"/>
        <v>1223.25</v>
      </c>
      <c r="F13" s="5">
        <f t="shared" si="7"/>
        <v>9044.2999999999993</v>
      </c>
      <c r="G13" s="4"/>
      <c r="H13" s="9">
        <v>11</v>
      </c>
      <c r="I13" s="5">
        <f t="shared" si="4"/>
        <v>9500.5750000000007</v>
      </c>
      <c r="J13" s="9">
        <v>500</v>
      </c>
      <c r="K13" s="5">
        <f t="shared" si="5"/>
        <v>855.05175000000008</v>
      </c>
      <c r="L13" s="5">
        <f t="shared" ref="L13:L77" si="8">I13+J13-K13</f>
        <v>9145.5232500000002</v>
      </c>
      <c r="M13" s="4"/>
      <c r="N13" s="5">
        <f t="shared" si="6"/>
        <v>101.22325000000092</v>
      </c>
    </row>
    <row r="14" spans="1:16">
      <c r="A14" s="9">
        <v>12</v>
      </c>
      <c r="B14" s="9">
        <v>8470</v>
      </c>
      <c r="C14" s="9">
        <v>400</v>
      </c>
      <c r="D14" s="5">
        <f t="shared" si="1"/>
        <v>762.3</v>
      </c>
      <c r="E14" s="5">
        <f t="shared" si="2"/>
        <v>1270.5</v>
      </c>
      <c r="F14" s="5">
        <f t="shared" si="7"/>
        <v>9378.2000000000007</v>
      </c>
      <c r="G14" s="4"/>
      <c r="H14" s="9">
        <v>12</v>
      </c>
      <c r="I14" s="5">
        <f t="shared" si="4"/>
        <v>9867.5499999999993</v>
      </c>
      <c r="J14" s="9">
        <v>500</v>
      </c>
      <c r="K14" s="5">
        <f t="shared" si="5"/>
        <v>888.07949999999994</v>
      </c>
      <c r="L14" s="5">
        <f t="shared" si="8"/>
        <v>9479.4704999999994</v>
      </c>
      <c r="M14" s="4"/>
      <c r="N14" s="5">
        <f t="shared" si="6"/>
        <v>101.27049999999872</v>
      </c>
    </row>
    <row r="15" spans="1:16">
      <c r="A15" s="9">
        <v>13</v>
      </c>
      <c r="B15" s="9">
        <v>8785</v>
      </c>
      <c r="C15" s="9">
        <v>400</v>
      </c>
      <c r="D15" s="5">
        <f t="shared" si="1"/>
        <v>790.65</v>
      </c>
      <c r="E15" s="5">
        <f t="shared" si="2"/>
        <v>1317.75</v>
      </c>
      <c r="F15" s="5">
        <f t="shared" si="7"/>
        <v>9712.1</v>
      </c>
      <c r="G15" s="4"/>
      <c r="H15" s="9">
        <v>13</v>
      </c>
      <c r="I15" s="5">
        <f t="shared" si="4"/>
        <v>10234.525</v>
      </c>
      <c r="J15" s="9">
        <v>500</v>
      </c>
      <c r="K15" s="5">
        <f t="shared" si="5"/>
        <v>921.10724999999991</v>
      </c>
      <c r="L15" s="5">
        <f t="shared" si="8"/>
        <v>9813.4177500000005</v>
      </c>
      <c r="M15" s="4"/>
      <c r="N15" s="5">
        <f t="shared" si="6"/>
        <v>101.31775000000016</v>
      </c>
    </row>
    <row r="16" spans="1:16">
      <c r="A16" s="9">
        <v>14</v>
      </c>
      <c r="B16" s="9">
        <v>9100</v>
      </c>
      <c r="C16" s="9">
        <v>400</v>
      </c>
      <c r="D16" s="5">
        <f t="shared" si="1"/>
        <v>819</v>
      </c>
      <c r="E16" s="5">
        <f t="shared" si="2"/>
        <v>1365</v>
      </c>
      <c r="F16" s="5">
        <f t="shared" si="7"/>
        <v>10046</v>
      </c>
      <c r="G16" s="4"/>
      <c r="H16" s="9">
        <v>14</v>
      </c>
      <c r="I16" s="5">
        <f t="shared" si="4"/>
        <v>10601.5</v>
      </c>
      <c r="J16" s="9">
        <v>500</v>
      </c>
      <c r="K16" s="5">
        <f t="shared" si="5"/>
        <v>954.13499999999999</v>
      </c>
      <c r="L16" s="5">
        <f t="shared" si="8"/>
        <v>10147.365</v>
      </c>
      <c r="M16" s="4"/>
      <c r="N16" s="5">
        <f t="shared" si="6"/>
        <v>101.36499999999978</v>
      </c>
    </row>
    <row r="17" spans="1:14">
      <c r="A17" s="9">
        <v>15</v>
      </c>
      <c r="B17" s="9">
        <v>9415</v>
      </c>
      <c r="C17" s="9">
        <v>400</v>
      </c>
      <c r="D17" s="5">
        <f t="shared" si="1"/>
        <v>847.35</v>
      </c>
      <c r="E17" s="5">
        <f t="shared" si="2"/>
        <v>1412.25</v>
      </c>
      <c r="F17" s="5">
        <f t="shared" si="7"/>
        <v>10379.9</v>
      </c>
      <c r="G17" s="4"/>
      <c r="H17" s="9">
        <v>15</v>
      </c>
      <c r="I17" s="5">
        <f t="shared" si="4"/>
        <v>10968.475</v>
      </c>
      <c r="J17" s="9">
        <v>500</v>
      </c>
      <c r="K17" s="5">
        <f t="shared" si="5"/>
        <v>987.16275000000007</v>
      </c>
      <c r="L17" s="5">
        <f t="shared" si="8"/>
        <v>10481.312250000001</v>
      </c>
      <c r="M17" s="4"/>
      <c r="N17" s="5">
        <f t="shared" si="6"/>
        <v>101.41225000000122</v>
      </c>
    </row>
    <row r="18" spans="1:14">
      <c r="A18" s="9">
        <v>16</v>
      </c>
      <c r="B18" s="9">
        <v>9730</v>
      </c>
      <c r="C18" s="9">
        <v>400</v>
      </c>
      <c r="D18" s="5">
        <f t="shared" si="1"/>
        <v>875.7</v>
      </c>
      <c r="E18" s="5">
        <f t="shared" si="2"/>
        <v>1459.5</v>
      </c>
      <c r="F18" s="5">
        <f t="shared" si="7"/>
        <v>10713.8</v>
      </c>
      <c r="G18" s="4"/>
      <c r="H18" s="9">
        <v>16</v>
      </c>
      <c r="I18" s="5">
        <f t="shared" si="4"/>
        <v>11335.45</v>
      </c>
      <c r="J18" s="9">
        <v>500</v>
      </c>
      <c r="K18" s="5">
        <f t="shared" si="5"/>
        <v>1020.1905</v>
      </c>
      <c r="L18" s="5">
        <f t="shared" si="8"/>
        <v>10815.2595</v>
      </c>
      <c r="M18" s="4"/>
      <c r="N18" s="5">
        <f t="shared" si="6"/>
        <v>101.45950000000084</v>
      </c>
    </row>
    <row r="19" spans="1:14">
      <c r="A19" s="9">
        <v>17</v>
      </c>
      <c r="B19" s="9">
        <v>10045</v>
      </c>
      <c r="C19" s="9">
        <v>400</v>
      </c>
      <c r="D19" s="5">
        <f t="shared" si="1"/>
        <v>904.05</v>
      </c>
      <c r="E19" s="5">
        <f t="shared" si="2"/>
        <v>1506.75</v>
      </c>
      <c r="F19" s="5">
        <f t="shared" si="7"/>
        <v>11047.7</v>
      </c>
      <c r="G19" s="4"/>
      <c r="H19" s="9">
        <v>17</v>
      </c>
      <c r="I19" s="5">
        <f t="shared" si="4"/>
        <v>11702.424999999999</v>
      </c>
      <c r="J19" s="9">
        <v>500</v>
      </c>
      <c r="K19" s="5">
        <f t="shared" si="5"/>
        <v>1053.2182499999999</v>
      </c>
      <c r="L19" s="5">
        <f t="shared" si="8"/>
        <v>11149.206749999999</v>
      </c>
      <c r="M19" s="4"/>
      <c r="N19" s="5">
        <f t="shared" si="6"/>
        <v>101.50674999999865</v>
      </c>
    </row>
    <row r="20" spans="1:14">
      <c r="A20" s="9">
        <v>18</v>
      </c>
      <c r="B20" s="9">
        <v>10360</v>
      </c>
      <c r="C20" s="9">
        <v>400</v>
      </c>
      <c r="D20" s="5">
        <f t="shared" si="1"/>
        <v>932.4</v>
      </c>
      <c r="E20" s="5">
        <f t="shared" si="2"/>
        <v>1554</v>
      </c>
      <c r="F20" s="5">
        <f t="shared" si="7"/>
        <v>11381.6</v>
      </c>
      <c r="G20" s="4"/>
      <c r="H20" s="9">
        <v>18</v>
      </c>
      <c r="I20" s="5">
        <f t="shared" si="4"/>
        <v>12069.4</v>
      </c>
      <c r="J20" s="9">
        <v>500</v>
      </c>
      <c r="K20" s="5">
        <f t="shared" si="5"/>
        <v>1086.2459999999999</v>
      </c>
      <c r="L20" s="5">
        <f t="shared" si="8"/>
        <v>11483.154</v>
      </c>
      <c r="M20" s="4"/>
      <c r="N20" s="5">
        <f t="shared" si="6"/>
        <v>101.55400000000009</v>
      </c>
    </row>
    <row r="21" spans="1:14">
      <c r="A21" s="9">
        <v>19</v>
      </c>
      <c r="B21" s="9">
        <v>10675</v>
      </c>
      <c r="C21" s="9">
        <v>400</v>
      </c>
      <c r="D21" s="5">
        <f t="shared" si="1"/>
        <v>960.75</v>
      </c>
      <c r="E21" s="5">
        <f t="shared" si="2"/>
        <v>1601.25</v>
      </c>
      <c r="F21" s="5">
        <f t="shared" si="7"/>
        <v>11715.5</v>
      </c>
      <c r="G21" s="4"/>
      <c r="H21" s="9">
        <v>19</v>
      </c>
      <c r="I21" s="5">
        <f t="shared" si="4"/>
        <v>12436.375</v>
      </c>
      <c r="J21" s="9">
        <v>500</v>
      </c>
      <c r="K21" s="5">
        <f t="shared" si="5"/>
        <v>1119.2737500000001</v>
      </c>
      <c r="L21" s="5">
        <f t="shared" si="8"/>
        <v>11817.10125</v>
      </c>
      <c r="M21" s="4"/>
      <c r="N21" s="5">
        <f t="shared" si="6"/>
        <v>101.60124999999971</v>
      </c>
    </row>
    <row r="22" spans="1:14">
      <c r="A22" s="9">
        <v>20</v>
      </c>
      <c r="B22" s="9">
        <v>10990</v>
      </c>
      <c r="C22" s="9">
        <v>400</v>
      </c>
      <c r="D22" s="5">
        <f t="shared" si="1"/>
        <v>989.1</v>
      </c>
      <c r="E22" s="5">
        <f t="shared" si="2"/>
        <v>1648.5</v>
      </c>
      <c r="F22" s="5">
        <f t="shared" si="7"/>
        <v>12049.4</v>
      </c>
      <c r="G22" s="4"/>
      <c r="H22" s="9">
        <v>20</v>
      </c>
      <c r="I22" s="5">
        <f t="shared" si="4"/>
        <v>12803.35</v>
      </c>
      <c r="J22" s="9">
        <v>500</v>
      </c>
      <c r="K22" s="5">
        <f t="shared" si="5"/>
        <v>1152.3015</v>
      </c>
      <c r="L22" s="5">
        <f t="shared" si="8"/>
        <v>12151.048500000001</v>
      </c>
      <c r="M22" s="4"/>
      <c r="N22" s="5">
        <f t="shared" si="6"/>
        <v>101.64850000000115</v>
      </c>
    </row>
    <row r="23" spans="1:14">
      <c r="A23" s="9">
        <v>21</v>
      </c>
      <c r="B23" s="9">
        <v>11305</v>
      </c>
      <c r="C23" s="9">
        <v>400</v>
      </c>
      <c r="D23" s="5">
        <f t="shared" si="1"/>
        <v>1017.45</v>
      </c>
      <c r="E23" s="5">
        <f t="shared" si="2"/>
        <v>1695.75</v>
      </c>
      <c r="F23" s="5">
        <f t="shared" si="7"/>
        <v>12383.3</v>
      </c>
      <c r="G23" s="4"/>
      <c r="H23" s="9">
        <v>21</v>
      </c>
      <c r="I23" s="5">
        <f t="shared" si="4"/>
        <v>13170.325000000001</v>
      </c>
      <c r="J23" s="9">
        <v>500</v>
      </c>
      <c r="K23" s="5">
        <f t="shared" si="5"/>
        <v>1185.32925</v>
      </c>
      <c r="L23" s="5">
        <f t="shared" si="8"/>
        <v>12484.99575</v>
      </c>
      <c r="M23" s="4"/>
      <c r="N23" s="5">
        <f t="shared" si="6"/>
        <v>101.69575000000077</v>
      </c>
    </row>
    <row r="24" spans="1:14">
      <c r="A24" s="9">
        <v>22</v>
      </c>
      <c r="B24" s="9">
        <v>11620</v>
      </c>
      <c r="C24" s="9">
        <v>400</v>
      </c>
      <c r="D24" s="5">
        <f t="shared" si="1"/>
        <v>1045.8</v>
      </c>
      <c r="E24" s="5">
        <f t="shared" si="2"/>
        <v>1743</v>
      </c>
      <c r="F24" s="5">
        <f t="shared" si="7"/>
        <v>12717.2</v>
      </c>
      <c r="G24" s="4"/>
      <c r="H24" s="9">
        <v>22</v>
      </c>
      <c r="I24" s="5">
        <f t="shared" si="4"/>
        <v>13537.3</v>
      </c>
      <c r="J24" s="9">
        <v>500</v>
      </c>
      <c r="K24" s="5">
        <f t="shared" si="5"/>
        <v>1218.357</v>
      </c>
      <c r="L24" s="5">
        <f t="shared" si="8"/>
        <v>12818.942999999999</v>
      </c>
      <c r="M24" s="4"/>
      <c r="N24" s="5">
        <f t="shared" si="6"/>
        <v>101.74299999999857</v>
      </c>
    </row>
    <row r="25" spans="1:14">
      <c r="A25" s="9">
        <v>23</v>
      </c>
      <c r="B25" s="9">
        <v>11935</v>
      </c>
      <c r="C25" s="9">
        <v>400</v>
      </c>
      <c r="D25" s="5">
        <f t="shared" si="1"/>
        <v>1074.1500000000001</v>
      </c>
      <c r="E25" s="5">
        <f t="shared" si="2"/>
        <v>1790.25</v>
      </c>
      <c r="F25" s="5">
        <f t="shared" si="7"/>
        <v>13051.1</v>
      </c>
      <c r="G25" s="4"/>
      <c r="H25" s="9">
        <v>23</v>
      </c>
      <c r="I25" s="5">
        <f t="shared" si="4"/>
        <v>13904.275</v>
      </c>
      <c r="J25" s="9">
        <v>500</v>
      </c>
      <c r="K25" s="5">
        <f t="shared" si="5"/>
        <v>1251.3847499999999</v>
      </c>
      <c r="L25" s="5">
        <f t="shared" si="8"/>
        <v>13152.89025</v>
      </c>
      <c r="M25" s="4"/>
      <c r="N25" s="5">
        <f t="shared" si="6"/>
        <v>101.79025000000001</v>
      </c>
    </row>
    <row r="26" spans="1:14">
      <c r="A26" s="9">
        <v>24</v>
      </c>
      <c r="B26" s="9">
        <v>12250</v>
      </c>
      <c r="C26" s="9">
        <v>400</v>
      </c>
      <c r="D26" s="5">
        <f t="shared" si="1"/>
        <v>1102.5</v>
      </c>
      <c r="E26" s="5">
        <f t="shared" si="2"/>
        <v>1837.5</v>
      </c>
      <c r="F26" s="5">
        <f t="shared" si="7"/>
        <v>13385</v>
      </c>
      <c r="G26" s="4"/>
      <c r="H26" s="9">
        <v>24</v>
      </c>
      <c r="I26" s="5">
        <f t="shared" si="4"/>
        <v>14271.25</v>
      </c>
      <c r="J26" s="9">
        <v>500</v>
      </c>
      <c r="K26" s="5">
        <f t="shared" si="5"/>
        <v>1284.4124999999999</v>
      </c>
      <c r="L26" s="5">
        <f t="shared" si="8"/>
        <v>13486.8375</v>
      </c>
      <c r="M26" s="4"/>
      <c r="N26" s="5">
        <f t="shared" si="6"/>
        <v>101.83749999999964</v>
      </c>
    </row>
    <row r="27" spans="1:14">
      <c r="A27" s="9">
        <v>25</v>
      </c>
      <c r="B27" s="9">
        <v>12565</v>
      </c>
      <c r="C27" s="9">
        <v>400</v>
      </c>
      <c r="D27" s="5">
        <f t="shared" si="1"/>
        <v>1130.8499999999999</v>
      </c>
      <c r="E27" s="5">
        <f t="shared" si="2"/>
        <v>1884.75</v>
      </c>
      <c r="F27" s="5">
        <f t="shared" si="7"/>
        <v>13718.9</v>
      </c>
      <c r="G27" s="4"/>
      <c r="H27" s="9">
        <v>25</v>
      </c>
      <c r="I27" s="5">
        <f t="shared" si="4"/>
        <v>14638.225</v>
      </c>
      <c r="J27" s="9">
        <v>500</v>
      </c>
      <c r="K27" s="5">
        <f t="shared" si="5"/>
        <v>1317.4402499999999</v>
      </c>
      <c r="L27" s="5">
        <f t="shared" si="8"/>
        <v>13820.784750000001</v>
      </c>
      <c r="M27" s="4"/>
      <c r="N27" s="5">
        <f t="shared" si="6"/>
        <v>101.88475000000108</v>
      </c>
    </row>
    <row r="28" spans="1:14" ht="14.25" customHeight="1">
      <c r="A28" s="1" t="s">
        <v>1</v>
      </c>
      <c r="B28" s="1"/>
      <c r="C28" s="1"/>
      <c r="D28" s="1"/>
      <c r="E28" s="1"/>
      <c r="F28" s="1"/>
      <c r="G28" s="4"/>
      <c r="H28" s="1" t="s">
        <v>11</v>
      </c>
      <c r="I28" s="1"/>
      <c r="J28" s="1"/>
      <c r="K28" s="1"/>
      <c r="L28" s="1"/>
      <c r="M28" s="4"/>
      <c r="N28" s="1" t="s">
        <v>12</v>
      </c>
    </row>
    <row r="29" spans="1:14" ht="14.25" customHeight="1">
      <c r="A29" s="1"/>
      <c r="B29" s="1"/>
      <c r="C29" s="1"/>
      <c r="D29" s="1"/>
      <c r="E29" s="1"/>
      <c r="F29" s="1"/>
      <c r="G29" s="4"/>
      <c r="H29" s="1"/>
      <c r="I29" s="1"/>
      <c r="J29" s="1"/>
      <c r="K29" s="1"/>
      <c r="L29" s="1"/>
      <c r="M29" s="4"/>
      <c r="N29" s="1"/>
    </row>
    <row r="30" spans="1:14" ht="15">
      <c r="A30" s="6" t="s">
        <v>5</v>
      </c>
      <c r="B30" s="6" t="s">
        <v>6</v>
      </c>
      <c r="C30" s="6" t="s">
        <v>7</v>
      </c>
      <c r="D30" s="6" t="s">
        <v>10</v>
      </c>
      <c r="E30" s="6" t="s">
        <v>8</v>
      </c>
      <c r="F30" s="6" t="s">
        <v>9</v>
      </c>
      <c r="G30" s="4"/>
      <c r="H30" s="7" t="s">
        <v>5</v>
      </c>
      <c r="I30" s="7" t="s">
        <v>6</v>
      </c>
      <c r="J30" s="7" t="s">
        <v>7</v>
      </c>
      <c r="K30" s="7" t="s">
        <v>10</v>
      </c>
      <c r="L30" s="7" t="s">
        <v>9</v>
      </c>
      <c r="M30" s="4"/>
      <c r="N30" s="2"/>
    </row>
    <row r="31" spans="1:14">
      <c r="A31" s="9">
        <v>1</v>
      </c>
      <c r="B31" s="9">
        <v>5555</v>
      </c>
      <c r="C31" s="9">
        <v>600</v>
      </c>
      <c r="D31" s="5">
        <f t="shared" si="1"/>
        <v>499.95</v>
      </c>
      <c r="E31" s="5">
        <f t="shared" si="2"/>
        <v>833.25</v>
      </c>
      <c r="F31" s="5">
        <f t="shared" si="7"/>
        <v>6488.3</v>
      </c>
      <c r="G31" s="4"/>
      <c r="H31" s="9">
        <v>1</v>
      </c>
      <c r="I31" s="5">
        <f t="shared" si="4"/>
        <v>6471.5749999999998</v>
      </c>
      <c r="J31" s="9">
        <v>700</v>
      </c>
      <c r="K31" s="5">
        <f t="shared" si="5"/>
        <v>582.44174999999996</v>
      </c>
      <c r="L31" s="5">
        <f t="shared" si="8"/>
        <v>6589.1332499999999</v>
      </c>
      <c r="M31" s="4"/>
      <c r="N31" s="5">
        <f>L31-F31</f>
        <v>100.83324999999968</v>
      </c>
    </row>
    <row r="32" spans="1:14">
      <c r="A32" s="9">
        <v>2</v>
      </c>
      <c r="B32" s="9">
        <v>5930</v>
      </c>
      <c r="C32" s="9">
        <v>600</v>
      </c>
      <c r="D32" s="5">
        <f t="shared" si="1"/>
        <v>533.70000000000005</v>
      </c>
      <c r="E32" s="5">
        <f t="shared" si="2"/>
        <v>889.5</v>
      </c>
      <c r="F32" s="5">
        <f t="shared" si="7"/>
        <v>6885.8</v>
      </c>
      <c r="G32" s="4"/>
      <c r="H32" s="9">
        <v>2</v>
      </c>
      <c r="I32" s="5">
        <f t="shared" si="4"/>
        <v>6908.45</v>
      </c>
      <c r="J32" s="9">
        <v>700</v>
      </c>
      <c r="K32" s="5">
        <f t="shared" si="5"/>
        <v>621.76049999999998</v>
      </c>
      <c r="L32" s="5">
        <f t="shared" si="8"/>
        <v>6986.6894999999995</v>
      </c>
      <c r="M32" s="4"/>
      <c r="N32" s="5">
        <f t="shared" ref="N32:N55" si="9">L32-F32</f>
        <v>100.88949999999932</v>
      </c>
    </row>
    <row r="33" spans="1:16" ht="15">
      <c r="A33" s="9">
        <v>3</v>
      </c>
      <c r="B33" s="9">
        <v>6305</v>
      </c>
      <c r="C33" s="9">
        <v>600</v>
      </c>
      <c r="D33" s="5">
        <f t="shared" si="1"/>
        <v>567.45000000000005</v>
      </c>
      <c r="E33" s="5">
        <f t="shared" si="2"/>
        <v>945.75</v>
      </c>
      <c r="F33" s="5">
        <f t="shared" si="7"/>
        <v>7283.3</v>
      </c>
      <c r="G33" s="4"/>
      <c r="H33" s="9">
        <v>3</v>
      </c>
      <c r="I33" s="5">
        <f t="shared" si="4"/>
        <v>7345.3249999999998</v>
      </c>
      <c r="J33" s="9">
        <v>700</v>
      </c>
      <c r="K33" s="5">
        <f t="shared" si="5"/>
        <v>661.07925</v>
      </c>
      <c r="L33" s="5">
        <f t="shared" si="8"/>
        <v>7384.24575</v>
      </c>
      <c r="M33" s="4"/>
      <c r="N33" s="5">
        <f t="shared" si="9"/>
        <v>100.94574999999986</v>
      </c>
      <c r="O33" s="12" t="s">
        <v>13</v>
      </c>
      <c r="P33" s="12"/>
    </row>
    <row r="34" spans="1:16" ht="15">
      <c r="A34" s="9">
        <v>4</v>
      </c>
      <c r="B34" s="9">
        <v>6680</v>
      </c>
      <c r="C34" s="9">
        <v>600</v>
      </c>
      <c r="D34" s="5">
        <f t="shared" si="1"/>
        <v>601.20000000000005</v>
      </c>
      <c r="E34" s="5">
        <f t="shared" si="2"/>
        <v>1002</v>
      </c>
      <c r="F34" s="5">
        <f t="shared" si="7"/>
        <v>7680.8</v>
      </c>
      <c r="G34" s="4"/>
      <c r="H34" s="9">
        <v>4</v>
      </c>
      <c r="I34" s="5">
        <f t="shared" si="4"/>
        <v>7782.2</v>
      </c>
      <c r="J34" s="9">
        <v>700</v>
      </c>
      <c r="K34" s="5">
        <f t="shared" si="5"/>
        <v>700.39800000000002</v>
      </c>
      <c r="L34" s="5">
        <f t="shared" si="8"/>
        <v>7781.8020000000006</v>
      </c>
      <c r="M34" s="4"/>
      <c r="N34" s="5">
        <f t="shared" si="9"/>
        <v>101.00200000000041</v>
      </c>
      <c r="O34" s="13">
        <f>I32-I31</f>
        <v>436.875</v>
      </c>
      <c r="P34" s="13"/>
    </row>
    <row r="35" spans="1:16">
      <c r="A35" s="9">
        <v>5</v>
      </c>
      <c r="B35" s="9">
        <v>7055</v>
      </c>
      <c r="C35" s="9">
        <v>600</v>
      </c>
      <c r="D35" s="5">
        <f t="shared" si="1"/>
        <v>634.95000000000005</v>
      </c>
      <c r="E35" s="5">
        <f t="shared" si="2"/>
        <v>1058.25</v>
      </c>
      <c r="F35" s="5">
        <f t="shared" si="7"/>
        <v>8078.3</v>
      </c>
      <c r="G35" s="4"/>
      <c r="H35" s="9">
        <v>5</v>
      </c>
      <c r="I35" s="5">
        <f t="shared" si="4"/>
        <v>8219.0750000000007</v>
      </c>
      <c r="J35" s="9">
        <v>700</v>
      </c>
      <c r="K35" s="5">
        <f t="shared" si="5"/>
        <v>739.71675000000005</v>
      </c>
      <c r="L35" s="5">
        <f t="shared" si="8"/>
        <v>8179.3582500000011</v>
      </c>
      <c r="M35" s="4"/>
      <c r="N35" s="5">
        <f t="shared" si="9"/>
        <v>101.05825000000095</v>
      </c>
    </row>
    <row r="36" spans="1:16">
      <c r="A36" s="9">
        <v>6</v>
      </c>
      <c r="B36" s="9">
        <v>7800</v>
      </c>
      <c r="C36" s="9">
        <v>600</v>
      </c>
      <c r="D36" s="5">
        <f t="shared" si="1"/>
        <v>702</v>
      </c>
      <c r="E36" s="5">
        <f t="shared" si="2"/>
        <v>1170</v>
      </c>
      <c r="F36" s="5">
        <f t="shared" si="7"/>
        <v>8868</v>
      </c>
      <c r="G36" s="4"/>
      <c r="H36" s="9">
        <v>6</v>
      </c>
      <c r="I36" s="5">
        <f t="shared" si="4"/>
        <v>9087</v>
      </c>
      <c r="J36" s="9">
        <v>700</v>
      </c>
      <c r="K36" s="5">
        <f t="shared" si="5"/>
        <v>817.83</v>
      </c>
      <c r="L36" s="5">
        <f t="shared" si="8"/>
        <v>8969.17</v>
      </c>
      <c r="M36" s="4"/>
      <c r="N36" s="5">
        <f t="shared" si="9"/>
        <v>101.17000000000007</v>
      </c>
    </row>
    <row r="37" spans="1:16">
      <c r="A37" s="9">
        <v>7</v>
      </c>
      <c r="B37" s="9">
        <v>8175</v>
      </c>
      <c r="C37" s="9">
        <v>600</v>
      </c>
      <c r="D37" s="5">
        <f t="shared" si="1"/>
        <v>735.75</v>
      </c>
      <c r="E37" s="5">
        <f t="shared" si="2"/>
        <v>1226.25</v>
      </c>
      <c r="F37" s="5">
        <f t="shared" si="7"/>
        <v>9265.5</v>
      </c>
      <c r="G37" s="4"/>
      <c r="H37" s="9">
        <v>7</v>
      </c>
      <c r="I37" s="5">
        <f t="shared" si="4"/>
        <v>9523.875</v>
      </c>
      <c r="J37" s="9">
        <v>700</v>
      </c>
      <c r="K37" s="5">
        <f t="shared" si="5"/>
        <v>857.14874999999995</v>
      </c>
      <c r="L37" s="5">
        <f t="shared" si="8"/>
        <v>9366.7262499999997</v>
      </c>
      <c r="M37" s="4"/>
      <c r="N37" s="5">
        <f t="shared" si="9"/>
        <v>101.22624999999971</v>
      </c>
    </row>
    <row r="38" spans="1:16">
      <c r="A38" s="9">
        <v>8</v>
      </c>
      <c r="B38" s="9">
        <v>8550</v>
      </c>
      <c r="C38" s="9">
        <v>600</v>
      </c>
      <c r="D38" s="5">
        <f t="shared" si="1"/>
        <v>769.5</v>
      </c>
      <c r="E38" s="5">
        <f t="shared" si="2"/>
        <v>1282.5</v>
      </c>
      <c r="F38" s="5">
        <f t="shared" si="7"/>
        <v>9663</v>
      </c>
      <c r="G38" s="4"/>
      <c r="H38" s="9">
        <v>8</v>
      </c>
      <c r="I38" s="5">
        <f t="shared" si="4"/>
        <v>9960.75</v>
      </c>
      <c r="J38" s="9">
        <v>700</v>
      </c>
      <c r="K38" s="5">
        <f t="shared" si="5"/>
        <v>896.46749999999997</v>
      </c>
      <c r="L38" s="5">
        <f t="shared" si="8"/>
        <v>9764.2824999999993</v>
      </c>
      <c r="M38" s="4"/>
      <c r="N38" s="5">
        <f t="shared" si="9"/>
        <v>101.28249999999935</v>
      </c>
    </row>
    <row r="39" spans="1:16">
      <c r="A39" s="9">
        <v>9</v>
      </c>
      <c r="B39" s="9">
        <v>8925</v>
      </c>
      <c r="C39" s="9">
        <v>600</v>
      </c>
      <c r="D39" s="5">
        <f t="shared" si="1"/>
        <v>803.25</v>
      </c>
      <c r="E39" s="5">
        <f t="shared" si="2"/>
        <v>1338.75</v>
      </c>
      <c r="F39" s="5">
        <f t="shared" si="7"/>
        <v>10060.5</v>
      </c>
      <c r="G39" s="4"/>
      <c r="H39" s="9">
        <v>9</v>
      </c>
      <c r="I39" s="5">
        <f t="shared" si="4"/>
        <v>10397.625</v>
      </c>
      <c r="J39" s="9">
        <v>700</v>
      </c>
      <c r="K39" s="5">
        <f t="shared" si="5"/>
        <v>935.78625</v>
      </c>
      <c r="L39" s="5">
        <f t="shared" si="8"/>
        <v>10161.838750000001</v>
      </c>
      <c r="M39" s="4"/>
      <c r="N39" s="5">
        <f t="shared" si="9"/>
        <v>101.3387500000008</v>
      </c>
    </row>
    <row r="40" spans="1:16">
      <c r="A40" s="9">
        <v>10</v>
      </c>
      <c r="B40" s="9">
        <v>9300</v>
      </c>
      <c r="C40" s="9">
        <v>600</v>
      </c>
      <c r="D40" s="5">
        <f t="shared" si="1"/>
        <v>837</v>
      </c>
      <c r="E40" s="5">
        <f t="shared" si="2"/>
        <v>1395</v>
      </c>
      <c r="F40" s="5">
        <f t="shared" si="7"/>
        <v>10458</v>
      </c>
      <c r="G40" s="4"/>
      <c r="H40" s="9">
        <v>10</v>
      </c>
      <c r="I40" s="5">
        <f t="shared" si="4"/>
        <v>10834.5</v>
      </c>
      <c r="J40" s="9">
        <v>700</v>
      </c>
      <c r="K40" s="5">
        <f t="shared" si="5"/>
        <v>975.10500000000002</v>
      </c>
      <c r="L40" s="5">
        <f t="shared" si="8"/>
        <v>10559.395</v>
      </c>
      <c r="M40" s="4"/>
      <c r="N40" s="5">
        <f t="shared" si="9"/>
        <v>101.39500000000044</v>
      </c>
    </row>
    <row r="41" spans="1:16">
      <c r="A41" s="9">
        <v>11</v>
      </c>
      <c r="B41" s="9">
        <v>9675</v>
      </c>
      <c r="C41" s="9">
        <v>600</v>
      </c>
      <c r="D41" s="5">
        <f t="shared" si="1"/>
        <v>870.75</v>
      </c>
      <c r="E41" s="5">
        <f t="shared" si="2"/>
        <v>1451.25</v>
      </c>
      <c r="F41" s="5">
        <f t="shared" si="7"/>
        <v>10855.5</v>
      </c>
      <c r="G41" s="4"/>
      <c r="H41" s="9">
        <v>11</v>
      </c>
      <c r="I41" s="5">
        <f t="shared" si="4"/>
        <v>11271.375</v>
      </c>
      <c r="J41" s="9">
        <v>700</v>
      </c>
      <c r="K41" s="5">
        <f t="shared" si="5"/>
        <v>1014.42375</v>
      </c>
      <c r="L41" s="5">
        <f t="shared" si="8"/>
        <v>10956.95125</v>
      </c>
      <c r="M41" s="4"/>
      <c r="N41" s="5">
        <f t="shared" si="9"/>
        <v>101.45125000000007</v>
      </c>
    </row>
    <row r="42" spans="1:16">
      <c r="A42" s="9">
        <v>12</v>
      </c>
      <c r="B42" s="9">
        <v>10050</v>
      </c>
      <c r="C42" s="9">
        <v>600</v>
      </c>
      <c r="D42" s="5">
        <f t="shared" si="1"/>
        <v>904.5</v>
      </c>
      <c r="E42" s="5">
        <f t="shared" si="2"/>
        <v>1507.5</v>
      </c>
      <c r="F42" s="5">
        <f t="shared" si="7"/>
        <v>11253</v>
      </c>
      <c r="G42" s="4"/>
      <c r="H42" s="9">
        <v>12</v>
      </c>
      <c r="I42" s="5">
        <f t="shared" si="4"/>
        <v>11708.25</v>
      </c>
      <c r="J42" s="9">
        <v>700</v>
      </c>
      <c r="K42" s="5">
        <f t="shared" si="5"/>
        <v>1053.7425000000001</v>
      </c>
      <c r="L42" s="5">
        <f t="shared" si="8"/>
        <v>11354.5075</v>
      </c>
      <c r="M42" s="4"/>
      <c r="N42" s="5">
        <f t="shared" si="9"/>
        <v>101.50749999999971</v>
      </c>
    </row>
    <row r="43" spans="1:16">
      <c r="A43" s="9">
        <v>13</v>
      </c>
      <c r="B43" s="9">
        <v>10425</v>
      </c>
      <c r="C43" s="9">
        <v>600</v>
      </c>
      <c r="D43" s="5">
        <f t="shared" si="1"/>
        <v>938.25</v>
      </c>
      <c r="E43" s="5">
        <f t="shared" si="2"/>
        <v>1563.75</v>
      </c>
      <c r="F43" s="5">
        <f t="shared" si="7"/>
        <v>11650.5</v>
      </c>
      <c r="G43" s="4"/>
      <c r="H43" s="9">
        <v>13</v>
      </c>
      <c r="I43" s="5">
        <f t="shared" si="4"/>
        <v>12145.125</v>
      </c>
      <c r="J43" s="9">
        <v>700</v>
      </c>
      <c r="K43" s="5">
        <f t="shared" si="5"/>
        <v>1093.06125</v>
      </c>
      <c r="L43" s="5">
        <f t="shared" si="8"/>
        <v>11752.063749999999</v>
      </c>
      <c r="M43" s="4"/>
      <c r="N43" s="5">
        <f t="shared" si="9"/>
        <v>101.56374999999935</v>
      </c>
    </row>
    <row r="44" spans="1:16">
      <c r="A44" s="9">
        <v>14</v>
      </c>
      <c r="B44" s="9">
        <v>10800</v>
      </c>
      <c r="C44" s="9">
        <v>600</v>
      </c>
      <c r="D44" s="5">
        <f t="shared" si="1"/>
        <v>972</v>
      </c>
      <c r="E44" s="5">
        <f t="shared" si="2"/>
        <v>1620</v>
      </c>
      <c r="F44" s="5">
        <f t="shared" si="7"/>
        <v>12048</v>
      </c>
      <c r="G44" s="4"/>
      <c r="H44" s="9">
        <v>14</v>
      </c>
      <c r="I44" s="5">
        <f t="shared" si="4"/>
        <v>12582</v>
      </c>
      <c r="J44" s="9">
        <v>700</v>
      </c>
      <c r="K44" s="5">
        <f t="shared" si="5"/>
        <v>1132.3800000000001</v>
      </c>
      <c r="L44" s="5">
        <f t="shared" si="8"/>
        <v>12149.619999999999</v>
      </c>
      <c r="M44" s="4"/>
      <c r="N44" s="5">
        <f t="shared" si="9"/>
        <v>101.61999999999898</v>
      </c>
    </row>
    <row r="45" spans="1:16">
      <c r="A45" s="9">
        <v>15</v>
      </c>
      <c r="B45" s="9">
        <v>11175</v>
      </c>
      <c r="C45" s="9">
        <v>600</v>
      </c>
      <c r="D45" s="5">
        <f t="shared" si="1"/>
        <v>1005.75</v>
      </c>
      <c r="E45" s="5">
        <f t="shared" si="2"/>
        <v>1676.25</v>
      </c>
      <c r="F45" s="5">
        <f t="shared" si="7"/>
        <v>12445.5</v>
      </c>
      <c r="G45" s="4"/>
      <c r="H45" s="9">
        <v>15</v>
      </c>
      <c r="I45" s="5">
        <f t="shared" si="4"/>
        <v>13018.875</v>
      </c>
      <c r="J45" s="9">
        <v>700</v>
      </c>
      <c r="K45" s="5">
        <f t="shared" si="5"/>
        <v>1171.69875</v>
      </c>
      <c r="L45" s="5">
        <f t="shared" si="8"/>
        <v>12547.17625</v>
      </c>
      <c r="M45" s="4"/>
      <c r="N45" s="5">
        <f t="shared" si="9"/>
        <v>101.67625000000044</v>
      </c>
    </row>
    <row r="46" spans="1:16">
      <c r="A46" s="9">
        <v>16</v>
      </c>
      <c r="B46" s="9">
        <v>11550</v>
      </c>
      <c r="C46" s="9">
        <v>600</v>
      </c>
      <c r="D46" s="5">
        <f t="shared" si="1"/>
        <v>1039.5</v>
      </c>
      <c r="E46" s="5">
        <f t="shared" si="2"/>
        <v>1732.5</v>
      </c>
      <c r="F46" s="5">
        <f t="shared" si="7"/>
        <v>12843</v>
      </c>
      <c r="G46" s="4"/>
      <c r="H46" s="9">
        <v>16</v>
      </c>
      <c r="I46" s="5">
        <f t="shared" si="4"/>
        <v>13455.75</v>
      </c>
      <c r="J46" s="9">
        <v>700</v>
      </c>
      <c r="K46" s="5">
        <f t="shared" si="5"/>
        <v>1211.0174999999999</v>
      </c>
      <c r="L46" s="5">
        <f t="shared" si="8"/>
        <v>12944.7325</v>
      </c>
      <c r="M46" s="4"/>
      <c r="N46" s="5">
        <f t="shared" si="9"/>
        <v>101.73250000000007</v>
      </c>
    </row>
    <row r="47" spans="1:16">
      <c r="A47" s="9">
        <v>17</v>
      </c>
      <c r="B47" s="9">
        <v>11925</v>
      </c>
      <c r="C47" s="9">
        <v>600</v>
      </c>
      <c r="D47" s="5">
        <f t="shared" si="1"/>
        <v>1073.25</v>
      </c>
      <c r="E47" s="5">
        <f t="shared" si="2"/>
        <v>1788.75</v>
      </c>
      <c r="F47" s="5">
        <f t="shared" si="7"/>
        <v>13240.5</v>
      </c>
      <c r="G47" s="4"/>
      <c r="H47" s="9">
        <v>17</v>
      </c>
      <c r="I47" s="5">
        <f t="shared" si="4"/>
        <v>13892.625</v>
      </c>
      <c r="J47" s="9">
        <v>700</v>
      </c>
      <c r="K47" s="5">
        <f t="shared" si="5"/>
        <v>1250.3362500000001</v>
      </c>
      <c r="L47" s="5">
        <f t="shared" si="8"/>
        <v>13342.28875</v>
      </c>
      <c r="M47" s="4"/>
      <c r="N47" s="5">
        <f t="shared" si="9"/>
        <v>101.78874999999971</v>
      </c>
    </row>
    <row r="48" spans="1:16">
      <c r="A48" s="9">
        <v>18</v>
      </c>
      <c r="B48" s="9">
        <v>12300</v>
      </c>
      <c r="C48" s="9">
        <v>600</v>
      </c>
      <c r="D48" s="5">
        <f t="shared" si="1"/>
        <v>1107</v>
      </c>
      <c r="E48" s="5">
        <f t="shared" si="2"/>
        <v>1845</v>
      </c>
      <c r="F48" s="5">
        <f t="shared" si="7"/>
        <v>13638</v>
      </c>
      <c r="G48" s="4"/>
      <c r="H48" s="9">
        <v>18</v>
      </c>
      <c r="I48" s="5">
        <f t="shared" si="4"/>
        <v>14329.5</v>
      </c>
      <c r="J48" s="9">
        <v>700</v>
      </c>
      <c r="K48" s="5">
        <f t="shared" si="5"/>
        <v>1289.655</v>
      </c>
      <c r="L48" s="5">
        <f t="shared" si="8"/>
        <v>13739.844999999999</v>
      </c>
      <c r="M48" s="4"/>
      <c r="N48" s="5">
        <f t="shared" si="9"/>
        <v>101.84499999999935</v>
      </c>
    </row>
    <row r="49" spans="1:16">
      <c r="A49" s="9">
        <v>19</v>
      </c>
      <c r="B49" s="9">
        <v>12675</v>
      </c>
      <c r="C49" s="9">
        <v>600</v>
      </c>
      <c r="D49" s="5">
        <f t="shared" si="1"/>
        <v>1140.75</v>
      </c>
      <c r="E49" s="5">
        <f t="shared" si="2"/>
        <v>1901.25</v>
      </c>
      <c r="F49" s="5">
        <f t="shared" si="7"/>
        <v>14035.5</v>
      </c>
      <c r="G49" s="4"/>
      <c r="H49" s="9">
        <v>19</v>
      </c>
      <c r="I49" s="5">
        <f t="shared" si="4"/>
        <v>14766.375</v>
      </c>
      <c r="J49" s="9">
        <v>700</v>
      </c>
      <c r="K49" s="5">
        <f t="shared" si="5"/>
        <v>1328.9737500000001</v>
      </c>
      <c r="L49" s="5">
        <f t="shared" si="8"/>
        <v>14137.401249999999</v>
      </c>
      <c r="M49" s="4"/>
      <c r="N49" s="5">
        <f t="shared" si="9"/>
        <v>101.90124999999898</v>
      </c>
    </row>
    <row r="50" spans="1:16">
      <c r="A50" s="9">
        <v>20</v>
      </c>
      <c r="B50" s="9">
        <v>13050</v>
      </c>
      <c r="C50" s="9">
        <v>600</v>
      </c>
      <c r="D50" s="5">
        <f t="shared" si="1"/>
        <v>1174.5</v>
      </c>
      <c r="E50" s="5">
        <f t="shared" si="2"/>
        <v>1957.5</v>
      </c>
      <c r="F50" s="5">
        <f t="shared" si="7"/>
        <v>14433</v>
      </c>
      <c r="G50" s="4"/>
      <c r="H50" s="9">
        <v>20</v>
      </c>
      <c r="I50" s="5">
        <f t="shared" si="4"/>
        <v>15203.25</v>
      </c>
      <c r="J50" s="9">
        <v>700</v>
      </c>
      <c r="K50" s="5">
        <f t="shared" si="5"/>
        <v>1368.2925</v>
      </c>
      <c r="L50" s="5">
        <f t="shared" si="8"/>
        <v>14534.9575</v>
      </c>
      <c r="M50" s="4"/>
      <c r="N50" s="5">
        <f t="shared" si="9"/>
        <v>101.95750000000044</v>
      </c>
    </row>
    <row r="51" spans="1:16">
      <c r="A51" s="9">
        <v>21</v>
      </c>
      <c r="B51" s="9">
        <v>13425</v>
      </c>
      <c r="C51" s="9">
        <v>600</v>
      </c>
      <c r="D51" s="5">
        <f t="shared" si="1"/>
        <v>1208.25</v>
      </c>
      <c r="E51" s="5">
        <f t="shared" si="2"/>
        <v>2013.75</v>
      </c>
      <c r="F51" s="5">
        <f t="shared" si="7"/>
        <v>14830.5</v>
      </c>
      <c r="G51" s="4"/>
      <c r="H51" s="9">
        <v>21</v>
      </c>
      <c r="I51" s="5">
        <f t="shared" si="4"/>
        <v>15640.125</v>
      </c>
      <c r="J51" s="9">
        <v>700</v>
      </c>
      <c r="K51" s="5">
        <f t="shared" si="5"/>
        <v>1407.6112499999999</v>
      </c>
      <c r="L51" s="5">
        <f t="shared" si="8"/>
        <v>14932.51375</v>
      </c>
      <c r="M51" s="4"/>
      <c r="N51" s="5">
        <f t="shared" si="9"/>
        <v>102.01375000000007</v>
      </c>
    </row>
    <row r="52" spans="1:16">
      <c r="A52" s="9">
        <v>22</v>
      </c>
      <c r="B52" s="9">
        <v>13800</v>
      </c>
      <c r="C52" s="9">
        <v>600</v>
      </c>
      <c r="D52" s="5">
        <f t="shared" si="1"/>
        <v>1242</v>
      </c>
      <c r="E52" s="5">
        <f t="shared" si="2"/>
        <v>2070</v>
      </c>
      <c r="F52" s="5">
        <f t="shared" si="7"/>
        <v>15228</v>
      </c>
      <c r="G52" s="4"/>
      <c r="H52" s="9">
        <v>22</v>
      </c>
      <c r="I52" s="5">
        <f t="shared" si="4"/>
        <v>16077</v>
      </c>
      <c r="J52" s="9">
        <v>700</v>
      </c>
      <c r="K52" s="5">
        <f t="shared" si="5"/>
        <v>1446.93</v>
      </c>
      <c r="L52" s="5">
        <f t="shared" si="8"/>
        <v>15330.07</v>
      </c>
      <c r="M52" s="4"/>
      <c r="N52" s="5">
        <f t="shared" si="9"/>
        <v>102.06999999999971</v>
      </c>
    </row>
    <row r="53" spans="1:16">
      <c r="A53" s="9">
        <v>23</v>
      </c>
      <c r="B53" s="9">
        <v>14175</v>
      </c>
      <c r="C53" s="9">
        <v>600</v>
      </c>
      <c r="D53" s="5">
        <f t="shared" si="1"/>
        <v>1275.75</v>
      </c>
      <c r="E53" s="5">
        <f t="shared" si="2"/>
        <v>2126.25</v>
      </c>
      <c r="F53" s="5">
        <f t="shared" si="7"/>
        <v>15625.5</v>
      </c>
      <c r="G53" s="4"/>
      <c r="H53" s="9">
        <v>23</v>
      </c>
      <c r="I53" s="5">
        <f t="shared" si="4"/>
        <v>16513.875</v>
      </c>
      <c r="J53" s="9">
        <v>700</v>
      </c>
      <c r="K53" s="5">
        <f t="shared" si="5"/>
        <v>1486.24875</v>
      </c>
      <c r="L53" s="5">
        <f t="shared" si="8"/>
        <v>15727.626249999999</v>
      </c>
      <c r="M53" s="4"/>
      <c r="N53" s="5">
        <f t="shared" si="9"/>
        <v>102.12624999999935</v>
      </c>
    </row>
    <row r="54" spans="1:16">
      <c r="A54" s="9">
        <v>24</v>
      </c>
      <c r="B54" s="9">
        <v>14550</v>
      </c>
      <c r="C54" s="9">
        <v>600</v>
      </c>
      <c r="D54" s="5">
        <f t="shared" si="1"/>
        <v>1309.5</v>
      </c>
      <c r="E54" s="5">
        <f t="shared" si="2"/>
        <v>2182.5</v>
      </c>
      <c r="F54" s="5">
        <f t="shared" si="7"/>
        <v>16023</v>
      </c>
      <c r="G54" s="4"/>
      <c r="H54" s="9">
        <v>24</v>
      </c>
      <c r="I54" s="5">
        <f t="shared" si="4"/>
        <v>16950.75</v>
      </c>
      <c r="J54" s="9">
        <v>700</v>
      </c>
      <c r="K54" s="5">
        <f t="shared" si="5"/>
        <v>1525.5675000000001</v>
      </c>
      <c r="L54" s="5">
        <f t="shared" si="8"/>
        <v>16125.182499999999</v>
      </c>
      <c r="M54" s="4"/>
      <c r="N54" s="5">
        <f t="shared" si="9"/>
        <v>102.18249999999898</v>
      </c>
    </row>
    <row r="55" spans="1:16">
      <c r="A55" s="9">
        <v>25</v>
      </c>
      <c r="B55" s="9">
        <v>14925</v>
      </c>
      <c r="C55" s="9">
        <v>600</v>
      </c>
      <c r="D55" s="5">
        <f t="shared" si="1"/>
        <v>1343.25</v>
      </c>
      <c r="E55" s="5">
        <f t="shared" si="2"/>
        <v>2238.75</v>
      </c>
      <c r="F55" s="5">
        <f t="shared" si="7"/>
        <v>16420.5</v>
      </c>
      <c r="G55" s="4"/>
      <c r="H55" s="9">
        <v>25</v>
      </c>
      <c r="I55" s="5">
        <f t="shared" si="4"/>
        <v>17387.625</v>
      </c>
      <c r="J55" s="9">
        <v>700</v>
      </c>
      <c r="K55" s="5">
        <f t="shared" si="5"/>
        <v>1564.88625</v>
      </c>
      <c r="L55" s="5">
        <f t="shared" si="8"/>
        <v>16522.73875</v>
      </c>
      <c r="M55" s="4"/>
      <c r="N55" s="5">
        <f t="shared" si="9"/>
        <v>102.23875000000044</v>
      </c>
    </row>
    <row r="56" spans="1:16" ht="18" customHeight="1">
      <c r="A56" s="1" t="s">
        <v>2</v>
      </c>
      <c r="B56" s="1"/>
      <c r="C56" s="1"/>
      <c r="D56" s="1"/>
      <c r="E56" s="1"/>
      <c r="F56" s="1"/>
      <c r="G56" s="4"/>
      <c r="H56" s="1" t="s">
        <v>11</v>
      </c>
      <c r="I56" s="1"/>
      <c r="J56" s="1"/>
      <c r="K56" s="1"/>
      <c r="L56" s="1"/>
      <c r="M56" s="4"/>
      <c r="N56" s="2"/>
    </row>
    <row r="57" spans="1:16" ht="15" customHeight="1">
      <c r="A57" s="1"/>
      <c r="B57" s="1"/>
      <c r="C57" s="1"/>
      <c r="D57" s="1"/>
      <c r="E57" s="1"/>
      <c r="F57" s="1"/>
      <c r="G57" s="4"/>
      <c r="H57" s="1"/>
      <c r="I57" s="1"/>
      <c r="J57" s="1"/>
      <c r="K57" s="1"/>
      <c r="L57" s="1"/>
      <c r="M57" s="4"/>
      <c r="N57" s="8" t="s">
        <v>12</v>
      </c>
    </row>
    <row r="58" spans="1:16" ht="15">
      <c r="A58" s="6" t="s">
        <v>5</v>
      </c>
      <c r="B58" s="6" t="s">
        <v>6</v>
      </c>
      <c r="C58" s="6" t="s">
        <v>7</v>
      </c>
      <c r="D58" s="6" t="s">
        <v>10</v>
      </c>
      <c r="E58" s="6" t="s">
        <v>8</v>
      </c>
      <c r="F58" s="6" t="s">
        <v>9</v>
      </c>
      <c r="G58" s="4"/>
      <c r="H58" s="7" t="s">
        <v>5</v>
      </c>
      <c r="I58" s="7" t="s">
        <v>6</v>
      </c>
      <c r="J58" s="7" t="s">
        <v>7</v>
      </c>
      <c r="K58" s="7" t="s">
        <v>10</v>
      </c>
      <c r="L58" s="7" t="s">
        <v>9</v>
      </c>
      <c r="M58" s="4"/>
      <c r="N58" s="2"/>
    </row>
    <row r="59" spans="1:16">
      <c r="A59" s="9">
        <v>1</v>
      </c>
      <c r="B59" s="9">
        <v>6580</v>
      </c>
      <c r="C59" s="9">
        <v>600</v>
      </c>
      <c r="D59" s="5">
        <f t="shared" si="1"/>
        <v>592.20000000000005</v>
      </c>
      <c r="E59" s="5">
        <f t="shared" si="2"/>
        <v>987</v>
      </c>
      <c r="F59" s="5">
        <f t="shared" si="7"/>
        <v>7574.8</v>
      </c>
      <c r="G59" s="4"/>
      <c r="H59" s="9">
        <v>1</v>
      </c>
      <c r="I59" s="5">
        <f t="shared" si="4"/>
        <v>7665.7</v>
      </c>
      <c r="J59" s="9">
        <v>700</v>
      </c>
      <c r="K59" s="5">
        <f t="shared" si="5"/>
        <v>689.91300000000001</v>
      </c>
      <c r="L59" s="5">
        <f t="shared" si="8"/>
        <v>7675.7870000000003</v>
      </c>
      <c r="M59" s="4"/>
      <c r="N59" s="5">
        <f>L59-F59</f>
        <v>100.98700000000008</v>
      </c>
    </row>
    <row r="60" spans="1:16">
      <c r="A60" s="9">
        <v>2</v>
      </c>
      <c r="B60" s="9">
        <v>7020</v>
      </c>
      <c r="C60" s="9">
        <v>600</v>
      </c>
      <c r="D60" s="5">
        <f t="shared" si="1"/>
        <v>631.79999999999995</v>
      </c>
      <c r="E60" s="5">
        <f t="shared" si="2"/>
        <v>1053</v>
      </c>
      <c r="F60" s="5">
        <f t="shared" si="7"/>
        <v>8041.2</v>
      </c>
      <c r="G60" s="4"/>
      <c r="H60" s="9">
        <v>2</v>
      </c>
      <c r="I60" s="5">
        <f t="shared" si="4"/>
        <v>8178.3</v>
      </c>
      <c r="J60" s="9">
        <v>700</v>
      </c>
      <c r="K60" s="5">
        <f t="shared" si="5"/>
        <v>736.04700000000003</v>
      </c>
      <c r="L60" s="5">
        <f t="shared" si="8"/>
        <v>8142.2529999999988</v>
      </c>
      <c r="M60" s="4"/>
      <c r="N60" s="5">
        <f t="shared" ref="N60:N82" si="10">L60-F60</f>
        <v>101.05299999999897</v>
      </c>
    </row>
    <row r="61" spans="1:16">
      <c r="A61" s="9">
        <v>3</v>
      </c>
      <c r="B61" s="9">
        <v>7460</v>
      </c>
      <c r="C61" s="9">
        <v>600</v>
      </c>
      <c r="D61" s="5">
        <f t="shared" si="1"/>
        <v>671.4</v>
      </c>
      <c r="E61" s="5">
        <f t="shared" si="2"/>
        <v>1119</v>
      </c>
      <c r="F61" s="5">
        <f t="shared" si="7"/>
        <v>8507.6</v>
      </c>
      <c r="G61" s="4"/>
      <c r="H61" s="9">
        <v>3</v>
      </c>
      <c r="I61" s="5">
        <f t="shared" si="4"/>
        <v>8690.9</v>
      </c>
      <c r="J61" s="9">
        <v>700</v>
      </c>
      <c r="K61" s="5">
        <f t="shared" si="5"/>
        <v>782.18099999999993</v>
      </c>
      <c r="L61" s="5">
        <f t="shared" si="8"/>
        <v>8608.7189999999991</v>
      </c>
      <c r="M61" s="4"/>
      <c r="N61" s="5">
        <f t="shared" si="10"/>
        <v>101.11899999999878</v>
      </c>
    </row>
    <row r="62" spans="1:16" ht="15">
      <c r="A62" s="9">
        <v>4</v>
      </c>
      <c r="B62" s="9">
        <v>7900</v>
      </c>
      <c r="C62" s="9">
        <v>600</v>
      </c>
      <c r="D62" s="5">
        <f t="shared" si="1"/>
        <v>711</v>
      </c>
      <c r="E62" s="5">
        <f t="shared" si="2"/>
        <v>1185</v>
      </c>
      <c r="F62" s="5">
        <f t="shared" si="7"/>
        <v>8974</v>
      </c>
      <c r="G62" s="4"/>
      <c r="H62" s="9">
        <v>4</v>
      </c>
      <c r="I62" s="5">
        <f t="shared" si="4"/>
        <v>9203.5</v>
      </c>
      <c r="J62" s="9">
        <v>700</v>
      </c>
      <c r="K62" s="5">
        <f t="shared" si="5"/>
        <v>828.31500000000005</v>
      </c>
      <c r="L62" s="5">
        <f t="shared" si="8"/>
        <v>9075.1849999999995</v>
      </c>
      <c r="M62" s="4"/>
      <c r="N62" s="5">
        <f t="shared" si="10"/>
        <v>101.18499999999949</v>
      </c>
      <c r="O62" s="12" t="s">
        <v>13</v>
      </c>
      <c r="P62" s="12"/>
    </row>
    <row r="63" spans="1:16">
      <c r="A63" s="9">
        <v>5</v>
      </c>
      <c r="B63" s="9">
        <v>8340</v>
      </c>
      <c r="C63" s="9">
        <v>600</v>
      </c>
      <c r="D63" s="5">
        <f t="shared" si="1"/>
        <v>750.6</v>
      </c>
      <c r="E63" s="5">
        <f t="shared" si="2"/>
        <v>1251</v>
      </c>
      <c r="F63" s="5">
        <f t="shared" si="7"/>
        <v>9440.4</v>
      </c>
      <c r="G63" s="4"/>
      <c r="H63" s="9">
        <v>5</v>
      </c>
      <c r="I63" s="5">
        <f t="shared" si="4"/>
        <v>9716.1</v>
      </c>
      <c r="J63" s="9">
        <v>700</v>
      </c>
      <c r="K63" s="5">
        <f t="shared" si="5"/>
        <v>874.44900000000007</v>
      </c>
      <c r="L63" s="5">
        <f t="shared" si="8"/>
        <v>9541.6509999999998</v>
      </c>
      <c r="M63" s="4"/>
      <c r="N63" s="5">
        <f t="shared" si="10"/>
        <v>101.2510000000002</v>
      </c>
      <c r="O63" s="10">
        <f>I60-I59</f>
        <v>512.60000000000036</v>
      </c>
      <c r="P63" s="10"/>
    </row>
    <row r="64" spans="1:16">
      <c r="A64" s="9">
        <v>6</v>
      </c>
      <c r="B64" s="9">
        <v>9235</v>
      </c>
      <c r="C64" s="9">
        <v>600</v>
      </c>
      <c r="D64" s="5">
        <f t="shared" si="1"/>
        <v>831.15</v>
      </c>
      <c r="E64" s="5">
        <f t="shared" si="2"/>
        <v>1385.25</v>
      </c>
      <c r="F64" s="5">
        <f t="shared" si="7"/>
        <v>10389.1</v>
      </c>
      <c r="G64" s="4"/>
      <c r="H64" s="9">
        <v>6</v>
      </c>
      <c r="I64" s="5">
        <f t="shared" si="4"/>
        <v>10758.775</v>
      </c>
      <c r="J64" s="9">
        <v>700</v>
      </c>
      <c r="K64" s="5">
        <f t="shared" si="5"/>
        <v>968.28974999999991</v>
      </c>
      <c r="L64" s="5">
        <f t="shared" si="8"/>
        <v>10490.48525</v>
      </c>
      <c r="M64" s="4"/>
      <c r="N64" s="5">
        <f t="shared" si="10"/>
        <v>101.38524999999936</v>
      </c>
    </row>
    <row r="65" spans="1:14">
      <c r="A65" s="9">
        <v>7</v>
      </c>
      <c r="B65" s="9">
        <v>9675</v>
      </c>
      <c r="C65" s="9">
        <v>600</v>
      </c>
      <c r="D65" s="5">
        <f t="shared" si="1"/>
        <v>870.75</v>
      </c>
      <c r="E65" s="5">
        <f t="shared" si="2"/>
        <v>1451.25</v>
      </c>
      <c r="F65" s="5">
        <f t="shared" si="7"/>
        <v>10855.5</v>
      </c>
      <c r="G65" s="4"/>
      <c r="H65" s="9">
        <v>7</v>
      </c>
      <c r="I65" s="5">
        <f t="shared" si="4"/>
        <v>11271.375</v>
      </c>
      <c r="J65" s="9">
        <v>700</v>
      </c>
      <c r="K65" s="5">
        <f t="shared" si="5"/>
        <v>1014.42375</v>
      </c>
      <c r="L65" s="5">
        <f t="shared" si="8"/>
        <v>10956.95125</v>
      </c>
      <c r="M65" s="4"/>
      <c r="N65" s="5">
        <f t="shared" si="10"/>
        <v>101.45125000000007</v>
      </c>
    </row>
    <row r="66" spans="1:14">
      <c r="A66" s="9">
        <v>8</v>
      </c>
      <c r="B66" s="9">
        <v>10115</v>
      </c>
      <c r="C66" s="9">
        <v>600</v>
      </c>
      <c r="D66" s="5">
        <f t="shared" si="1"/>
        <v>910.35</v>
      </c>
      <c r="E66" s="5">
        <f t="shared" si="2"/>
        <v>1517.25</v>
      </c>
      <c r="F66" s="5">
        <f t="shared" si="7"/>
        <v>11321.9</v>
      </c>
      <c r="G66" s="4"/>
      <c r="H66" s="9">
        <v>8</v>
      </c>
      <c r="I66" s="5">
        <f t="shared" si="4"/>
        <v>11783.975</v>
      </c>
      <c r="J66" s="9">
        <v>700</v>
      </c>
      <c r="K66" s="5">
        <f t="shared" si="5"/>
        <v>1060.5577500000002</v>
      </c>
      <c r="L66" s="5">
        <f t="shared" si="8"/>
        <v>11423.41725</v>
      </c>
      <c r="M66" s="4"/>
      <c r="N66" s="5">
        <f t="shared" si="10"/>
        <v>101.51725000000079</v>
      </c>
    </row>
    <row r="67" spans="1:14">
      <c r="A67" s="9">
        <v>9</v>
      </c>
      <c r="B67" s="9">
        <v>10555</v>
      </c>
      <c r="C67" s="9">
        <v>600</v>
      </c>
      <c r="D67" s="5">
        <f t="shared" si="1"/>
        <v>949.95</v>
      </c>
      <c r="E67" s="5">
        <f t="shared" si="2"/>
        <v>1583.25</v>
      </c>
      <c r="F67" s="5">
        <f t="shared" si="7"/>
        <v>11788.3</v>
      </c>
      <c r="G67" s="4"/>
      <c r="H67" s="9">
        <v>9</v>
      </c>
      <c r="I67" s="5">
        <f t="shared" si="4"/>
        <v>12296.575000000001</v>
      </c>
      <c r="J67" s="9">
        <v>700</v>
      </c>
      <c r="K67" s="5">
        <f t="shared" si="5"/>
        <v>1106.69175</v>
      </c>
      <c r="L67" s="5">
        <f t="shared" si="8"/>
        <v>11889.883250000001</v>
      </c>
      <c r="M67" s="4"/>
      <c r="N67" s="5">
        <f t="shared" si="10"/>
        <v>101.5832500000015</v>
      </c>
    </row>
    <row r="68" spans="1:14">
      <c r="A68" s="9">
        <v>10</v>
      </c>
      <c r="B68" s="9">
        <v>10995</v>
      </c>
      <c r="C68" s="9">
        <v>600</v>
      </c>
      <c r="D68" s="5">
        <f t="shared" si="1"/>
        <v>989.55</v>
      </c>
      <c r="E68" s="5">
        <f t="shared" si="2"/>
        <v>1649.25</v>
      </c>
      <c r="F68" s="5">
        <f t="shared" si="7"/>
        <v>12254.7</v>
      </c>
      <c r="G68" s="4"/>
      <c r="H68" s="9">
        <v>10</v>
      </c>
      <c r="I68" s="5">
        <f t="shared" si="4"/>
        <v>12809.174999999999</v>
      </c>
      <c r="J68" s="9">
        <v>700</v>
      </c>
      <c r="K68" s="5">
        <f t="shared" si="5"/>
        <v>1152.82575</v>
      </c>
      <c r="L68" s="5">
        <f t="shared" si="8"/>
        <v>12356.349249999999</v>
      </c>
      <c r="M68" s="4"/>
      <c r="N68" s="5">
        <f t="shared" si="10"/>
        <v>101.64924999999857</v>
      </c>
    </row>
    <row r="69" spans="1:14">
      <c r="A69" s="9">
        <v>11</v>
      </c>
      <c r="B69" s="9">
        <v>11435</v>
      </c>
      <c r="C69" s="9">
        <v>600</v>
      </c>
      <c r="D69" s="5">
        <f t="shared" ref="D69:D130" si="11">B69*9/100</f>
        <v>1029.1500000000001</v>
      </c>
      <c r="E69" s="5">
        <f t="shared" ref="E69:E130" si="12">B69*15/100</f>
        <v>1715.25</v>
      </c>
      <c r="F69" s="5">
        <f t="shared" ref="F69:F130" si="13">B69+C69+E69-D69</f>
        <v>12721.1</v>
      </c>
      <c r="G69" s="4"/>
      <c r="H69" s="9">
        <v>11</v>
      </c>
      <c r="I69" s="5">
        <f t="shared" ref="I69:I130" si="14">B69+B69*15/100+B69*0.015</f>
        <v>13321.775</v>
      </c>
      <c r="J69" s="9">
        <v>700</v>
      </c>
      <c r="K69" s="5">
        <f t="shared" ref="K69:K130" si="15">I69*9/100</f>
        <v>1198.95975</v>
      </c>
      <c r="L69" s="5">
        <f t="shared" si="8"/>
        <v>12822.81525</v>
      </c>
      <c r="M69" s="4"/>
      <c r="N69" s="5">
        <f t="shared" si="10"/>
        <v>101.71524999999929</v>
      </c>
    </row>
    <row r="70" spans="1:14">
      <c r="A70" s="9">
        <v>12</v>
      </c>
      <c r="B70" s="9">
        <v>11875</v>
      </c>
      <c r="C70" s="9">
        <v>600</v>
      </c>
      <c r="D70" s="5">
        <f t="shared" si="11"/>
        <v>1068.75</v>
      </c>
      <c r="E70" s="5">
        <f t="shared" si="12"/>
        <v>1781.25</v>
      </c>
      <c r="F70" s="5">
        <f t="shared" si="13"/>
        <v>13187.5</v>
      </c>
      <c r="G70" s="4"/>
      <c r="H70" s="9">
        <v>12</v>
      </c>
      <c r="I70" s="5">
        <f t="shared" si="14"/>
        <v>13834.375</v>
      </c>
      <c r="J70" s="9">
        <v>700</v>
      </c>
      <c r="K70" s="5">
        <f t="shared" si="15"/>
        <v>1245.09375</v>
      </c>
      <c r="L70" s="5">
        <f t="shared" si="8"/>
        <v>13289.28125</v>
      </c>
      <c r="M70" s="4"/>
      <c r="N70" s="5">
        <f t="shared" si="10"/>
        <v>101.78125</v>
      </c>
    </row>
    <row r="71" spans="1:14">
      <c r="A71" s="9">
        <v>13</v>
      </c>
      <c r="B71" s="9">
        <v>12315</v>
      </c>
      <c r="C71" s="9">
        <v>600</v>
      </c>
      <c r="D71" s="5">
        <f t="shared" si="11"/>
        <v>1108.3499999999999</v>
      </c>
      <c r="E71" s="5">
        <f t="shared" si="12"/>
        <v>1847.25</v>
      </c>
      <c r="F71" s="5">
        <f t="shared" si="13"/>
        <v>13653.9</v>
      </c>
      <c r="G71" s="4"/>
      <c r="H71" s="9">
        <v>13</v>
      </c>
      <c r="I71" s="5">
        <f t="shared" si="14"/>
        <v>14346.975</v>
      </c>
      <c r="J71" s="9">
        <v>700</v>
      </c>
      <c r="K71" s="5">
        <f t="shared" si="15"/>
        <v>1291.22775</v>
      </c>
      <c r="L71" s="5">
        <f t="shared" si="8"/>
        <v>13755.74725</v>
      </c>
      <c r="M71" s="4"/>
      <c r="N71" s="5">
        <f t="shared" si="10"/>
        <v>101.84725000000071</v>
      </c>
    </row>
    <row r="72" spans="1:14">
      <c r="A72" s="9">
        <v>14</v>
      </c>
      <c r="B72" s="9">
        <v>12755</v>
      </c>
      <c r="C72" s="9">
        <v>600</v>
      </c>
      <c r="D72" s="5">
        <f t="shared" si="11"/>
        <v>1147.95</v>
      </c>
      <c r="E72" s="5">
        <f t="shared" si="12"/>
        <v>1913.25</v>
      </c>
      <c r="F72" s="5">
        <f t="shared" si="13"/>
        <v>14120.3</v>
      </c>
      <c r="G72" s="4"/>
      <c r="H72" s="9">
        <v>14</v>
      </c>
      <c r="I72" s="5">
        <f t="shared" si="14"/>
        <v>14859.575000000001</v>
      </c>
      <c r="J72" s="9">
        <v>700</v>
      </c>
      <c r="K72" s="5">
        <f t="shared" si="15"/>
        <v>1337.3617500000003</v>
      </c>
      <c r="L72" s="5">
        <f t="shared" si="8"/>
        <v>14222.213250000001</v>
      </c>
      <c r="M72" s="4"/>
      <c r="N72" s="5">
        <f t="shared" si="10"/>
        <v>101.91325000000143</v>
      </c>
    </row>
    <row r="73" spans="1:14">
      <c r="A73" s="9">
        <v>15</v>
      </c>
      <c r="B73" s="9">
        <v>13195</v>
      </c>
      <c r="C73" s="9">
        <v>600</v>
      </c>
      <c r="D73" s="5">
        <f t="shared" si="11"/>
        <v>1187.55</v>
      </c>
      <c r="E73" s="5">
        <f t="shared" si="12"/>
        <v>1979.25</v>
      </c>
      <c r="F73" s="5">
        <f t="shared" si="13"/>
        <v>14586.7</v>
      </c>
      <c r="G73" s="4"/>
      <c r="H73" s="9">
        <v>15</v>
      </c>
      <c r="I73" s="5">
        <f t="shared" si="14"/>
        <v>15372.174999999999</v>
      </c>
      <c r="J73" s="9">
        <v>700</v>
      </c>
      <c r="K73" s="5">
        <f t="shared" si="15"/>
        <v>1383.4957499999998</v>
      </c>
      <c r="L73" s="5">
        <f t="shared" si="8"/>
        <v>14688.679249999999</v>
      </c>
      <c r="M73" s="4"/>
      <c r="N73" s="5">
        <f t="shared" si="10"/>
        <v>101.9792499999985</v>
      </c>
    </row>
    <row r="74" spans="1:14">
      <c r="A74" s="9">
        <v>16</v>
      </c>
      <c r="B74" s="9">
        <v>13635</v>
      </c>
      <c r="C74" s="9">
        <v>600</v>
      </c>
      <c r="D74" s="5">
        <f t="shared" si="11"/>
        <v>1227.1500000000001</v>
      </c>
      <c r="E74" s="5">
        <f t="shared" si="12"/>
        <v>2045.25</v>
      </c>
      <c r="F74" s="5">
        <f t="shared" si="13"/>
        <v>15053.1</v>
      </c>
      <c r="G74" s="4"/>
      <c r="H74" s="9">
        <v>16</v>
      </c>
      <c r="I74" s="5">
        <f t="shared" si="14"/>
        <v>15884.775</v>
      </c>
      <c r="J74" s="9">
        <v>700</v>
      </c>
      <c r="K74" s="5">
        <f t="shared" si="15"/>
        <v>1429.6297500000001</v>
      </c>
      <c r="L74" s="5">
        <f t="shared" si="8"/>
        <v>15155.145250000001</v>
      </c>
      <c r="M74" s="4"/>
      <c r="N74" s="5">
        <f t="shared" si="10"/>
        <v>102.04525000000103</v>
      </c>
    </row>
    <row r="75" spans="1:14">
      <c r="A75" s="9">
        <v>17</v>
      </c>
      <c r="B75" s="9">
        <v>14075</v>
      </c>
      <c r="C75" s="9">
        <v>600</v>
      </c>
      <c r="D75" s="5">
        <f t="shared" si="11"/>
        <v>1266.75</v>
      </c>
      <c r="E75" s="5">
        <f t="shared" si="12"/>
        <v>2111.25</v>
      </c>
      <c r="F75" s="5">
        <f t="shared" si="13"/>
        <v>15519.5</v>
      </c>
      <c r="G75" s="4"/>
      <c r="H75" s="9">
        <v>17</v>
      </c>
      <c r="I75" s="5">
        <f t="shared" si="14"/>
        <v>16397.375</v>
      </c>
      <c r="J75" s="9">
        <v>700</v>
      </c>
      <c r="K75" s="5">
        <f t="shared" si="15"/>
        <v>1475.7637500000001</v>
      </c>
      <c r="L75" s="5">
        <f t="shared" si="8"/>
        <v>15621.61125</v>
      </c>
      <c r="M75" s="4"/>
      <c r="N75" s="5">
        <f t="shared" si="10"/>
        <v>102.11124999999993</v>
      </c>
    </row>
    <row r="76" spans="1:14">
      <c r="A76" s="9">
        <v>18</v>
      </c>
      <c r="B76" s="9">
        <v>14515</v>
      </c>
      <c r="C76" s="9">
        <v>600</v>
      </c>
      <c r="D76" s="5">
        <f t="shared" si="11"/>
        <v>1306.3499999999999</v>
      </c>
      <c r="E76" s="5">
        <f t="shared" si="12"/>
        <v>2177.25</v>
      </c>
      <c r="F76" s="5">
        <f t="shared" si="13"/>
        <v>15985.9</v>
      </c>
      <c r="G76" s="4"/>
      <c r="H76" s="9">
        <v>18</v>
      </c>
      <c r="I76" s="5">
        <f t="shared" si="14"/>
        <v>16909.974999999999</v>
      </c>
      <c r="J76" s="9">
        <v>700</v>
      </c>
      <c r="K76" s="5">
        <f t="shared" si="15"/>
        <v>1521.8977499999999</v>
      </c>
      <c r="L76" s="5">
        <f t="shared" si="8"/>
        <v>16088.077249999998</v>
      </c>
      <c r="M76" s="4"/>
      <c r="N76" s="5">
        <f t="shared" si="10"/>
        <v>102.17724999999882</v>
      </c>
    </row>
    <row r="77" spans="1:14">
      <c r="A77" s="9">
        <v>19</v>
      </c>
      <c r="B77" s="9">
        <v>14955</v>
      </c>
      <c r="C77" s="9">
        <v>600</v>
      </c>
      <c r="D77" s="5">
        <f t="shared" si="11"/>
        <v>1345.95</v>
      </c>
      <c r="E77" s="5">
        <f t="shared" si="12"/>
        <v>2243.25</v>
      </c>
      <c r="F77" s="5">
        <f t="shared" si="13"/>
        <v>16452.3</v>
      </c>
      <c r="G77" s="4"/>
      <c r="H77" s="9">
        <v>19</v>
      </c>
      <c r="I77" s="5">
        <f t="shared" si="14"/>
        <v>17422.575000000001</v>
      </c>
      <c r="J77" s="9">
        <v>700</v>
      </c>
      <c r="K77" s="5">
        <f t="shared" si="15"/>
        <v>1568.0317500000001</v>
      </c>
      <c r="L77" s="5">
        <f t="shared" si="8"/>
        <v>16554.543250000002</v>
      </c>
      <c r="M77" s="4"/>
      <c r="N77" s="5">
        <f t="shared" si="10"/>
        <v>102.24325000000317</v>
      </c>
    </row>
    <row r="78" spans="1:14">
      <c r="A78" s="9">
        <v>20</v>
      </c>
      <c r="B78" s="9">
        <v>15395</v>
      </c>
      <c r="C78" s="9">
        <v>600</v>
      </c>
      <c r="D78" s="5">
        <f t="shared" si="11"/>
        <v>1385.55</v>
      </c>
      <c r="E78" s="5">
        <f t="shared" si="12"/>
        <v>2309.25</v>
      </c>
      <c r="F78" s="5">
        <f t="shared" si="13"/>
        <v>16918.7</v>
      </c>
      <c r="G78" s="4"/>
      <c r="H78" s="9">
        <v>20</v>
      </c>
      <c r="I78" s="5">
        <f t="shared" si="14"/>
        <v>17935.174999999999</v>
      </c>
      <c r="J78" s="9">
        <v>700</v>
      </c>
      <c r="K78" s="5">
        <f t="shared" si="15"/>
        <v>1614.1657499999999</v>
      </c>
      <c r="L78" s="5">
        <f t="shared" ref="L78:L130" si="16">I78+J78-K78</f>
        <v>17021.009249999999</v>
      </c>
      <c r="M78" s="4"/>
      <c r="N78" s="5">
        <f t="shared" si="10"/>
        <v>102.30924999999843</v>
      </c>
    </row>
    <row r="79" spans="1:14">
      <c r="A79" s="9">
        <v>21</v>
      </c>
      <c r="B79" s="9">
        <v>15835</v>
      </c>
      <c r="C79" s="9">
        <v>600</v>
      </c>
      <c r="D79" s="5">
        <f t="shared" si="11"/>
        <v>1425.15</v>
      </c>
      <c r="E79" s="5">
        <f t="shared" si="12"/>
        <v>2375.25</v>
      </c>
      <c r="F79" s="5">
        <f t="shared" si="13"/>
        <v>17385.099999999999</v>
      </c>
      <c r="G79" s="4"/>
      <c r="H79" s="9">
        <v>21</v>
      </c>
      <c r="I79" s="5">
        <f t="shared" si="14"/>
        <v>18447.775000000001</v>
      </c>
      <c r="J79" s="9">
        <v>700</v>
      </c>
      <c r="K79" s="5">
        <f t="shared" si="15"/>
        <v>1660.2997500000001</v>
      </c>
      <c r="L79" s="5">
        <f t="shared" si="16"/>
        <v>17487.475250000003</v>
      </c>
      <c r="M79" s="4"/>
      <c r="N79" s="5">
        <f t="shared" si="10"/>
        <v>102.3752500000046</v>
      </c>
    </row>
    <row r="80" spans="1:14">
      <c r="A80" s="9">
        <v>22</v>
      </c>
      <c r="B80" s="9">
        <v>16275</v>
      </c>
      <c r="C80" s="9">
        <v>600</v>
      </c>
      <c r="D80" s="5">
        <f t="shared" si="11"/>
        <v>1464.75</v>
      </c>
      <c r="E80" s="5">
        <f t="shared" si="12"/>
        <v>2441.25</v>
      </c>
      <c r="F80" s="5">
        <f t="shared" si="13"/>
        <v>17851.5</v>
      </c>
      <c r="G80" s="4"/>
      <c r="H80" s="9">
        <v>22</v>
      </c>
      <c r="I80" s="5">
        <f t="shared" si="14"/>
        <v>18960.375</v>
      </c>
      <c r="J80" s="9">
        <v>700</v>
      </c>
      <c r="K80" s="5">
        <f t="shared" si="15"/>
        <v>1706.4337499999999</v>
      </c>
      <c r="L80" s="5">
        <f t="shared" si="16"/>
        <v>17953.94125</v>
      </c>
      <c r="M80" s="4"/>
      <c r="N80" s="5">
        <f t="shared" si="10"/>
        <v>102.44124999999985</v>
      </c>
    </row>
    <row r="81" spans="1:16">
      <c r="A81" s="9">
        <v>23</v>
      </c>
      <c r="B81" s="9">
        <v>16715</v>
      </c>
      <c r="C81" s="9">
        <v>600</v>
      </c>
      <c r="D81" s="5">
        <f t="shared" si="11"/>
        <v>1504.35</v>
      </c>
      <c r="E81" s="5">
        <f t="shared" si="12"/>
        <v>2507.25</v>
      </c>
      <c r="F81" s="5">
        <f t="shared" si="13"/>
        <v>18317.900000000001</v>
      </c>
      <c r="G81" s="4"/>
      <c r="H81" s="9">
        <v>23</v>
      </c>
      <c r="I81" s="5">
        <f t="shared" si="14"/>
        <v>19472.974999999999</v>
      </c>
      <c r="J81" s="9">
        <v>700</v>
      </c>
      <c r="K81" s="5">
        <f t="shared" si="15"/>
        <v>1752.5677499999999</v>
      </c>
      <c r="L81" s="5">
        <f t="shared" si="16"/>
        <v>18420.40725</v>
      </c>
      <c r="M81" s="4"/>
      <c r="N81" s="5">
        <f t="shared" si="10"/>
        <v>102.50724999999875</v>
      </c>
    </row>
    <row r="82" spans="1:16">
      <c r="A82" s="9">
        <v>24</v>
      </c>
      <c r="B82" s="9">
        <v>17155</v>
      </c>
      <c r="C82" s="9">
        <v>600</v>
      </c>
      <c r="D82" s="5">
        <f t="shared" si="11"/>
        <v>1543.95</v>
      </c>
      <c r="E82" s="5">
        <f t="shared" si="12"/>
        <v>2573.25</v>
      </c>
      <c r="F82" s="5">
        <f t="shared" si="13"/>
        <v>18784.3</v>
      </c>
      <c r="G82" s="4"/>
      <c r="H82" s="9">
        <v>24</v>
      </c>
      <c r="I82" s="5">
        <f t="shared" si="14"/>
        <v>19985.575000000001</v>
      </c>
      <c r="J82" s="9">
        <v>700</v>
      </c>
      <c r="K82" s="5">
        <f t="shared" si="15"/>
        <v>1798.7017500000002</v>
      </c>
      <c r="L82" s="5">
        <f t="shared" si="16"/>
        <v>18886.873250000001</v>
      </c>
      <c r="M82" s="4"/>
      <c r="N82" s="5">
        <f t="shared" si="10"/>
        <v>102.57325000000128</v>
      </c>
    </row>
    <row r="83" spans="1:16" ht="18">
      <c r="A83" s="1" t="s">
        <v>3</v>
      </c>
      <c r="B83" s="1"/>
      <c r="C83" s="1"/>
      <c r="D83" s="1"/>
      <c r="E83" s="1"/>
      <c r="F83" s="1"/>
      <c r="G83" s="4"/>
      <c r="H83" s="1" t="s">
        <v>11</v>
      </c>
      <c r="I83" s="1"/>
      <c r="J83" s="1"/>
      <c r="K83" s="1"/>
      <c r="L83" s="1"/>
      <c r="M83" s="4"/>
      <c r="N83" s="8" t="s">
        <v>12</v>
      </c>
    </row>
    <row r="84" spans="1:16" ht="15">
      <c r="A84" s="6" t="s">
        <v>5</v>
      </c>
      <c r="B84" s="6" t="s">
        <v>6</v>
      </c>
      <c r="C84" s="6" t="s">
        <v>7</v>
      </c>
      <c r="D84" s="6" t="s">
        <v>10</v>
      </c>
      <c r="E84" s="6" t="s">
        <v>8</v>
      </c>
      <c r="F84" s="6" t="s">
        <v>9</v>
      </c>
      <c r="G84" s="4"/>
      <c r="H84" s="7" t="s">
        <v>5</v>
      </c>
      <c r="I84" s="7" t="s">
        <v>6</v>
      </c>
      <c r="J84" s="7" t="s">
        <v>7</v>
      </c>
      <c r="K84" s="7" t="s">
        <v>10</v>
      </c>
      <c r="L84" s="7" t="s">
        <v>9</v>
      </c>
      <c r="M84" s="4"/>
      <c r="N84" s="2"/>
    </row>
    <row r="85" spans="1:16">
      <c r="A85" s="9">
        <v>1</v>
      </c>
      <c r="B85" s="9">
        <v>7005</v>
      </c>
      <c r="C85" s="9">
        <v>600</v>
      </c>
      <c r="D85" s="5">
        <f t="shared" si="11"/>
        <v>630.45000000000005</v>
      </c>
      <c r="E85" s="5">
        <f t="shared" si="12"/>
        <v>1050.75</v>
      </c>
      <c r="F85" s="5">
        <f t="shared" si="13"/>
        <v>8025.3</v>
      </c>
      <c r="G85" s="4"/>
      <c r="H85" s="9">
        <v>1</v>
      </c>
      <c r="I85" s="5">
        <f t="shared" si="14"/>
        <v>8160.8249999999998</v>
      </c>
      <c r="J85" s="9">
        <v>700</v>
      </c>
      <c r="K85" s="5">
        <f t="shared" si="15"/>
        <v>734.47424999999998</v>
      </c>
      <c r="L85" s="5">
        <f t="shared" si="16"/>
        <v>8126.3507500000005</v>
      </c>
      <c r="M85" s="4"/>
      <c r="N85" s="5">
        <f>L85-F85</f>
        <v>101.05075000000033</v>
      </c>
    </row>
    <row r="86" spans="1:16" ht="15">
      <c r="A86" s="9">
        <v>2</v>
      </c>
      <c r="B86" s="9">
        <v>7445</v>
      </c>
      <c r="C86" s="9">
        <v>600</v>
      </c>
      <c r="D86" s="5">
        <f t="shared" si="11"/>
        <v>670.05</v>
      </c>
      <c r="E86" s="5">
        <f t="shared" si="12"/>
        <v>1116.75</v>
      </c>
      <c r="F86" s="5">
        <f t="shared" si="13"/>
        <v>8491.7000000000007</v>
      </c>
      <c r="G86" s="4"/>
      <c r="H86" s="9">
        <v>2</v>
      </c>
      <c r="I86" s="5">
        <f t="shared" si="14"/>
        <v>8673.4249999999993</v>
      </c>
      <c r="J86" s="9">
        <v>700</v>
      </c>
      <c r="K86" s="5">
        <f t="shared" si="15"/>
        <v>780.60825</v>
      </c>
      <c r="L86" s="5">
        <f t="shared" si="16"/>
        <v>8592.81675</v>
      </c>
      <c r="M86" s="4"/>
      <c r="N86" s="5">
        <f t="shared" ref="N86:N108" si="17">L86-F86</f>
        <v>101.11674999999923</v>
      </c>
      <c r="O86" s="12" t="s">
        <v>13</v>
      </c>
      <c r="P86" s="12"/>
    </row>
    <row r="87" spans="1:16">
      <c r="A87" s="9">
        <v>3</v>
      </c>
      <c r="B87" s="9">
        <v>7885</v>
      </c>
      <c r="C87" s="9">
        <v>600</v>
      </c>
      <c r="D87" s="5">
        <f t="shared" si="11"/>
        <v>709.65</v>
      </c>
      <c r="E87" s="5">
        <f t="shared" si="12"/>
        <v>1182.75</v>
      </c>
      <c r="F87" s="5">
        <f t="shared" si="13"/>
        <v>8958.1</v>
      </c>
      <c r="G87" s="4"/>
      <c r="H87" s="9">
        <v>3</v>
      </c>
      <c r="I87" s="5">
        <f t="shared" si="14"/>
        <v>9186.0249999999996</v>
      </c>
      <c r="J87" s="9">
        <v>700</v>
      </c>
      <c r="K87" s="5">
        <f t="shared" si="15"/>
        <v>826.7422499999999</v>
      </c>
      <c r="L87" s="5">
        <f t="shared" si="16"/>
        <v>9059.2827500000003</v>
      </c>
      <c r="M87" s="4"/>
      <c r="N87" s="5">
        <f t="shared" si="17"/>
        <v>101.18274999999994</v>
      </c>
      <c r="O87" s="10">
        <f>I86-I85</f>
        <v>512.59999999999945</v>
      </c>
      <c r="P87" s="10"/>
    </row>
    <row r="88" spans="1:16">
      <c r="A88" s="9">
        <v>4</v>
      </c>
      <c r="B88" s="9">
        <v>8325</v>
      </c>
      <c r="C88" s="9">
        <v>600</v>
      </c>
      <c r="D88" s="5">
        <f t="shared" si="11"/>
        <v>749.25</v>
      </c>
      <c r="E88" s="5">
        <f t="shared" si="12"/>
        <v>1248.75</v>
      </c>
      <c r="F88" s="5">
        <f t="shared" si="13"/>
        <v>9424.5</v>
      </c>
      <c r="G88" s="4"/>
      <c r="H88" s="9">
        <v>4</v>
      </c>
      <c r="I88" s="5">
        <f t="shared" si="14"/>
        <v>9698.625</v>
      </c>
      <c r="J88" s="9">
        <v>700</v>
      </c>
      <c r="K88" s="5">
        <f t="shared" si="15"/>
        <v>872.87625000000003</v>
      </c>
      <c r="L88" s="5">
        <f t="shared" si="16"/>
        <v>9525.7487500000007</v>
      </c>
      <c r="M88" s="4"/>
      <c r="N88" s="5">
        <f t="shared" si="17"/>
        <v>101.24875000000065</v>
      </c>
    </row>
    <row r="89" spans="1:16">
      <c r="A89" s="9">
        <v>5</v>
      </c>
      <c r="B89" s="9">
        <v>8765</v>
      </c>
      <c r="C89" s="9">
        <v>600</v>
      </c>
      <c r="D89" s="5">
        <f t="shared" si="11"/>
        <v>788.85</v>
      </c>
      <c r="E89" s="5">
        <f t="shared" si="12"/>
        <v>1314.75</v>
      </c>
      <c r="F89" s="5">
        <f t="shared" si="13"/>
        <v>9890.9</v>
      </c>
      <c r="G89" s="4"/>
      <c r="H89" s="9">
        <v>5</v>
      </c>
      <c r="I89" s="5">
        <f t="shared" si="14"/>
        <v>10211.225</v>
      </c>
      <c r="J89" s="9">
        <v>700</v>
      </c>
      <c r="K89" s="5">
        <f t="shared" si="15"/>
        <v>919.01025000000004</v>
      </c>
      <c r="L89" s="5">
        <f t="shared" si="16"/>
        <v>9992.214750000001</v>
      </c>
      <c r="M89" s="4"/>
      <c r="N89" s="5">
        <f t="shared" si="17"/>
        <v>101.31475000000137</v>
      </c>
    </row>
    <row r="90" spans="1:16">
      <c r="A90" s="9">
        <v>6</v>
      </c>
      <c r="B90" s="9">
        <v>9685</v>
      </c>
      <c r="C90" s="9">
        <v>600</v>
      </c>
      <c r="D90" s="5">
        <f t="shared" si="11"/>
        <v>871.65</v>
      </c>
      <c r="E90" s="5">
        <f t="shared" si="12"/>
        <v>1452.75</v>
      </c>
      <c r="F90" s="5">
        <f t="shared" si="13"/>
        <v>10866.1</v>
      </c>
      <c r="G90" s="4"/>
      <c r="H90" s="9">
        <v>6</v>
      </c>
      <c r="I90" s="5">
        <f t="shared" si="14"/>
        <v>11283.025</v>
      </c>
      <c r="J90" s="9">
        <v>700</v>
      </c>
      <c r="K90" s="5">
        <f t="shared" si="15"/>
        <v>1015.4722499999999</v>
      </c>
      <c r="L90" s="5">
        <f t="shared" si="16"/>
        <v>10967.552749999999</v>
      </c>
      <c r="M90" s="4"/>
      <c r="N90" s="5">
        <f t="shared" si="17"/>
        <v>101.45274999999856</v>
      </c>
    </row>
    <row r="91" spans="1:16">
      <c r="A91" s="9">
        <v>7</v>
      </c>
      <c r="B91" s="9">
        <v>10125</v>
      </c>
      <c r="C91" s="9">
        <v>600</v>
      </c>
      <c r="D91" s="5">
        <f t="shared" si="11"/>
        <v>911.25</v>
      </c>
      <c r="E91" s="5">
        <f t="shared" si="12"/>
        <v>1518.75</v>
      </c>
      <c r="F91" s="5">
        <f t="shared" si="13"/>
        <v>11332.5</v>
      </c>
      <c r="G91" s="4"/>
      <c r="H91" s="9">
        <v>7</v>
      </c>
      <c r="I91" s="5">
        <f t="shared" si="14"/>
        <v>11795.625</v>
      </c>
      <c r="J91" s="9">
        <v>700</v>
      </c>
      <c r="K91" s="5">
        <f t="shared" si="15"/>
        <v>1061.60625</v>
      </c>
      <c r="L91" s="5">
        <f t="shared" si="16"/>
        <v>11434.018749999999</v>
      </c>
      <c r="M91" s="4"/>
      <c r="N91" s="5">
        <f t="shared" si="17"/>
        <v>101.51874999999927</v>
      </c>
    </row>
    <row r="92" spans="1:16">
      <c r="A92" s="9">
        <v>8</v>
      </c>
      <c r="B92" s="9">
        <v>10565</v>
      </c>
      <c r="C92" s="9">
        <v>600</v>
      </c>
      <c r="D92" s="5">
        <f t="shared" si="11"/>
        <v>950.85</v>
      </c>
      <c r="E92" s="5">
        <f t="shared" si="12"/>
        <v>1584.75</v>
      </c>
      <c r="F92" s="5">
        <f t="shared" si="13"/>
        <v>11798.9</v>
      </c>
      <c r="G92" s="4"/>
      <c r="H92" s="9">
        <v>8</v>
      </c>
      <c r="I92" s="5">
        <f t="shared" si="14"/>
        <v>12308.225</v>
      </c>
      <c r="J92" s="9">
        <v>700</v>
      </c>
      <c r="K92" s="5">
        <f t="shared" si="15"/>
        <v>1107.7402500000001</v>
      </c>
      <c r="L92" s="5">
        <f t="shared" si="16"/>
        <v>11900.48475</v>
      </c>
      <c r="M92" s="4"/>
      <c r="N92" s="5">
        <f t="shared" si="17"/>
        <v>101.58474999999999</v>
      </c>
    </row>
    <row r="93" spans="1:16">
      <c r="A93" s="9">
        <v>9</v>
      </c>
      <c r="B93" s="9">
        <v>11005</v>
      </c>
      <c r="C93" s="9">
        <v>600</v>
      </c>
      <c r="D93" s="5">
        <f t="shared" si="11"/>
        <v>990.45</v>
      </c>
      <c r="E93" s="5">
        <f t="shared" si="12"/>
        <v>1650.75</v>
      </c>
      <c r="F93" s="5">
        <f t="shared" si="13"/>
        <v>12265.3</v>
      </c>
      <c r="G93" s="4"/>
      <c r="H93" s="9">
        <v>9</v>
      </c>
      <c r="I93" s="5">
        <f t="shared" si="14"/>
        <v>12820.825000000001</v>
      </c>
      <c r="J93" s="9">
        <v>700</v>
      </c>
      <c r="K93" s="5">
        <f t="shared" si="15"/>
        <v>1153.8742500000001</v>
      </c>
      <c r="L93" s="5">
        <f t="shared" si="16"/>
        <v>12366.95075</v>
      </c>
      <c r="M93" s="4"/>
      <c r="N93" s="5">
        <f t="shared" si="17"/>
        <v>101.6507500000007</v>
      </c>
    </row>
    <row r="94" spans="1:16">
      <c r="A94" s="9">
        <v>10</v>
      </c>
      <c r="B94" s="9">
        <v>11445</v>
      </c>
      <c r="C94" s="9">
        <v>600</v>
      </c>
      <c r="D94" s="5">
        <f t="shared" si="11"/>
        <v>1030.05</v>
      </c>
      <c r="E94" s="5">
        <f t="shared" si="12"/>
        <v>1716.75</v>
      </c>
      <c r="F94" s="5">
        <f t="shared" si="13"/>
        <v>12731.7</v>
      </c>
      <c r="G94" s="4"/>
      <c r="H94" s="9">
        <v>10</v>
      </c>
      <c r="I94" s="5">
        <f t="shared" si="14"/>
        <v>13333.424999999999</v>
      </c>
      <c r="J94" s="9">
        <v>700</v>
      </c>
      <c r="K94" s="5">
        <f t="shared" si="15"/>
        <v>1200.0082499999999</v>
      </c>
      <c r="L94" s="5">
        <f t="shared" si="16"/>
        <v>12833.41675</v>
      </c>
      <c r="M94" s="4"/>
      <c r="N94" s="5">
        <f t="shared" si="17"/>
        <v>101.71674999999959</v>
      </c>
    </row>
    <row r="95" spans="1:16">
      <c r="A95" s="9">
        <v>11</v>
      </c>
      <c r="B95" s="9">
        <v>11885</v>
      </c>
      <c r="C95" s="9">
        <v>600</v>
      </c>
      <c r="D95" s="5">
        <f t="shared" si="11"/>
        <v>1069.6500000000001</v>
      </c>
      <c r="E95" s="5">
        <f t="shared" si="12"/>
        <v>1782.75</v>
      </c>
      <c r="F95" s="5">
        <f t="shared" si="13"/>
        <v>13198.1</v>
      </c>
      <c r="G95" s="4"/>
      <c r="H95" s="9">
        <v>11</v>
      </c>
      <c r="I95" s="5">
        <f t="shared" si="14"/>
        <v>13846.025</v>
      </c>
      <c r="J95" s="9">
        <v>700</v>
      </c>
      <c r="K95" s="5">
        <f t="shared" si="15"/>
        <v>1246.1422499999999</v>
      </c>
      <c r="L95" s="5">
        <f t="shared" si="16"/>
        <v>13299.882750000001</v>
      </c>
      <c r="M95" s="4"/>
      <c r="N95" s="5">
        <f t="shared" si="17"/>
        <v>101.78275000000031</v>
      </c>
    </row>
    <row r="96" spans="1:16">
      <c r="A96" s="9">
        <v>12</v>
      </c>
      <c r="B96" s="9">
        <v>12325</v>
      </c>
      <c r="C96" s="9">
        <v>600</v>
      </c>
      <c r="D96" s="5">
        <f t="shared" si="11"/>
        <v>1109.25</v>
      </c>
      <c r="E96" s="5">
        <f t="shared" si="12"/>
        <v>1848.75</v>
      </c>
      <c r="F96" s="5">
        <f t="shared" si="13"/>
        <v>13664.5</v>
      </c>
      <c r="G96" s="4"/>
      <c r="H96" s="9">
        <v>12</v>
      </c>
      <c r="I96" s="5">
        <f t="shared" si="14"/>
        <v>14358.625</v>
      </c>
      <c r="J96" s="9">
        <v>700</v>
      </c>
      <c r="K96" s="5">
        <f t="shared" si="15"/>
        <v>1292.2762499999999</v>
      </c>
      <c r="L96" s="5">
        <f t="shared" si="16"/>
        <v>13766.348750000001</v>
      </c>
      <c r="M96" s="4"/>
      <c r="N96" s="5">
        <f t="shared" si="17"/>
        <v>101.84875000000102</v>
      </c>
    </row>
    <row r="97" spans="1:14">
      <c r="A97" s="9">
        <v>13</v>
      </c>
      <c r="B97" s="9">
        <v>12765</v>
      </c>
      <c r="C97" s="9">
        <v>600</v>
      </c>
      <c r="D97" s="5">
        <f t="shared" si="11"/>
        <v>1148.8499999999999</v>
      </c>
      <c r="E97" s="5">
        <f t="shared" si="12"/>
        <v>1914.75</v>
      </c>
      <c r="F97" s="5">
        <f t="shared" si="13"/>
        <v>14130.9</v>
      </c>
      <c r="G97" s="4"/>
      <c r="H97" s="9">
        <v>13</v>
      </c>
      <c r="I97" s="5">
        <f t="shared" si="14"/>
        <v>14871.225</v>
      </c>
      <c r="J97" s="9">
        <v>700</v>
      </c>
      <c r="K97" s="5">
        <f t="shared" si="15"/>
        <v>1338.4102499999999</v>
      </c>
      <c r="L97" s="5">
        <f t="shared" si="16"/>
        <v>14232.814750000001</v>
      </c>
      <c r="M97" s="4"/>
      <c r="N97" s="5">
        <f t="shared" si="17"/>
        <v>101.91475000000173</v>
      </c>
    </row>
    <row r="98" spans="1:14">
      <c r="A98" s="9">
        <v>14</v>
      </c>
      <c r="B98" s="9">
        <v>13205</v>
      </c>
      <c r="C98" s="9">
        <v>600</v>
      </c>
      <c r="D98" s="5">
        <f t="shared" si="11"/>
        <v>1188.45</v>
      </c>
      <c r="E98" s="5">
        <f t="shared" si="12"/>
        <v>1980.75</v>
      </c>
      <c r="F98" s="5">
        <f t="shared" si="13"/>
        <v>14597.3</v>
      </c>
      <c r="G98" s="4"/>
      <c r="H98" s="9">
        <v>14</v>
      </c>
      <c r="I98" s="5">
        <f t="shared" si="14"/>
        <v>15383.825000000001</v>
      </c>
      <c r="J98" s="9">
        <v>700</v>
      </c>
      <c r="K98" s="5">
        <f t="shared" si="15"/>
        <v>1384.5442500000001</v>
      </c>
      <c r="L98" s="5">
        <f t="shared" si="16"/>
        <v>14699.28075</v>
      </c>
      <c r="M98" s="4"/>
      <c r="N98" s="5">
        <f t="shared" si="17"/>
        <v>101.98075000000063</v>
      </c>
    </row>
    <row r="99" spans="1:14">
      <c r="A99" s="9">
        <v>15</v>
      </c>
      <c r="B99" s="9">
        <v>13645</v>
      </c>
      <c r="C99" s="9">
        <v>600</v>
      </c>
      <c r="D99" s="5">
        <f t="shared" si="11"/>
        <v>1228.05</v>
      </c>
      <c r="E99" s="5">
        <f t="shared" si="12"/>
        <v>2046.75</v>
      </c>
      <c r="F99" s="5">
        <f t="shared" si="13"/>
        <v>15063.7</v>
      </c>
      <c r="G99" s="4"/>
      <c r="H99" s="9">
        <v>15</v>
      </c>
      <c r="I99" s="5">
        <f t="shared" si="14"/>
        <v>15896.424999999999</v>
      </c>
      <c r="J99" s="9">
        <v>700</v>
      </c>
      <c r="K99" s="5">
        <f t="shared" si="15"/>
        <v>1430.6782499999999</v>
      </c>
      <c r="L99" s="5">
        <f t="shared" si="16"/>
        <v>15165.746749999998</v>
      </c>
      <c r="M99" s="4"/>
      <c r="N99" s="5">
        <f t="shared" si="17"/>
        <v>102.0467499999977</v>
      </c>
    </row>
    <row r="100" spans="1:14">
      <c r="A100" s="9">
        <v>16</v>
      </c>
      <c r="B100" s="9">
        <v>14085</v>
      </c>
      <c r="C100" s="9">
        <v>600</v>
      </c>
      <c r="D100" s="5">
        <f t="shared" si="11"/>
        <v>1267.6500000000001</v>
      </c>
      <c r="E100" s="5">
        <f t="shared" si="12"/>
        <v>2112.75</v>
      </c>
      <c r="F100" s="5">
        <f t="shared" si="13"/>
        <v>15530.1</v>
      </c>
      <c r="G100" s="4"/>
      <c r="H100" s="9">
        <v>16</v>
      </c>
      <c r="I100" s="5">
        <f t="shared" si="14"/>
        <v>16409.025000000001</v>
      </c>
      <c r="J100" s="9">
        <v>700</v>
      </c>
      <c r="K100" s="5">
        <f t="shared" si="15"/>
        <v>1476.8122499999999</v>
      </c>
      <c r="L100" s="5">
        <f t="shared" si="16"/>
        <v>15632.212750000002</v>
      </c>
      <c r="M100" s="4"/>
      <c r="N100" s="5">
        <f t="shared" si="17"/>
        <v>102.11275000000205</v>
      </c>
    </row>
    <row r="101" spans="1:14">
      <c r="A101" s="9">
        <v>17</v>
      </c>
      <c r="B101" s="9">
        <v>14525</v>
      </c>
      <c r="C101" s="9">
        <v>600</v>
      </c>
      <c r="D101" s="5">
        <f t="shared" si="11"/>
        <v>1307.25</v>
      </c>
      <c r="E101" s="5">
        <f t="shared" si="12"/>
        <v>2178.75</v>
      </c>
      <c r="F101" s="5">
        <f t="shared" si="13"/>
        <v>15996.5</v>
      </c>
      <c r="G101" s="4"/>
      <c r="H101" s="9">
        <v>17</v>
      </c>
      <c r="I101" s="5">
        <f t="shared" si="14"/>
        <v>16921.625</v>
      </c>
      <c r="J101" s="9">
        <v>700</v>
      </c>
      <c r="K101" s="5">
        <f t="shared" si="15"/>
        <v>1522.94625</v>
      </c>
      <c r="L101" s="5">
        <f t="shared" si="16"/>
        <v>16098.678749999999</v>
      </c>
      <c r="M101" s="4"/>
      <c r="N101" s="5">
        <f t="shared" si="17"/>
        <v>102.17874999999913</v>
      </c>
    </row>
    <row r="102" spans="1:14">
      <c r="A102" s="9">
        <v>18</v>
      </c>
      <c r="B102" s="9">
        <v>14965</v>
      </c>
      <c r="C102" s="9">
        <v>600</v>
      </c>
      <c r="D102" s="5">
        <f t="shared" si="11"/>
        <v>1346.85</v>
      </c>
      <c r="E102" s="5">
        <f t="shared" si="12"/>
        <v>2244.75</v>
      </c>
      <c r="F102" s="5">
        <f t="shared" si="13"/>
        <v>16462.900000000001</v>
      </c>
      <c r="G102" s="4"/>
      <c r="H102" s="9">
        <v>18</v>
      </c>
      <c r="I102" s="5">
        <f t="shared" si="14"/>
        <v>17434.224999999999</v>
      </c>
      <c r="J102" s="9">
        <v>700</v>
      </c>
      <c r="K102" s="5">
        <f t="shared" si="15"/>
        <v>1569.08025</v>
      </c>
      <c r="L102" s="5">
        <f t="shared" si="16"/>
        <v>16565.144749999999</v>
      </c>
      <c r="M102" s="4"/>
      <c r="N102" s="5">
        <f t="shared" si="17"/>
        <v>102.24474999999802</v>
      </c>
    </row>
    <row r="103" spans="1:14">
      <c r="A103" s="9">
        <v>19</v>
      </c>
      <c r="B103" s="9">
        <v>15405</v>
      </c>
      <c r="C103" s="9">
        <v>600</v>
      </c>
      <c r="D103" s="5">
        <f t="shared" si="11"/>
        <v>1386.45</v>
      </c>
      <c r="E103" s="5">
        <f t="shared" si="12"/>
        <v>2310.75</v>
      </c>
      <c r="F103" s="5">
        <f t="shared" si="13"/>
        <v>16929.3</v>
      </c>
      <c r="G103" s="4"/>
      <c r="H103" s="9">
        <v>19</v>
      </c>
      <c r="I103" s="5">
        <f t="shared" si="14"/>
        <v>17946.825000000001</v>
      </c>
      <c r="J103" s="9">
        <v>700</v>
      </c>
      <c r="K103" s="5">
        <f t="shared" si="15"/>
        <v>1615.2142500000002</v>
      </c>
      <c r="L103" s="5">
        <f t="shared" si="16"/>
        <v>17031.61075</v>
      </c>
      <c r="M103" s="4"/>
      <c r="N103" s="5">
        <f t="shared" si="17"/>
        <v>102.31075000000055</v>
      </c>
    </row>
    <row r="104" spans="1:14">
      <c r="A104" s="9">
        <v>20</v>
      </c>
      <c r="B104" s="9">
        <v>15845</v>
      </c>
      <c r="C104" s="9">
        <v>600</v>
      </c>
      <c r="D104" s="5">
        <f t="shared" si="11"/>
        <v>1426.05</v>
      </c>
      <c r="E104" s="5">
        <f t="shared" si="12"/>
        <v>2376.75</v>
      </c>
      <c r="F104" s="5">
        <f t="shared" si="13"/>
        <v>17395.7</v>
      </c>
      <c r="G104" s="4"/>
      <c r="H104" s="9">
        <v>20</v>
      </c>
      <c r="I104" s="5">
        <f t="shared" si="14"/>
        <v>18459.424999999999</v>
      </c>
      <c r="J104" s="9">
        <v>700</v>
      </c>
      <c r="K104" s="5">
        <f t="shared" si="15"/>
        <v>1661.3482499999998</v>
      </c>
      <c r="L104" s="5">
        <f t="shared" si="16"/>
        <v>17498.07675</v>
      </c>
      <c r="M104" s="4"/>
      <c r="N104" s="5">
        <f t="shared" si="17"/>
        <v>102.37674999999945</v>
      </c>
    </row>
    <row r="105" spans="1:14">
      <c r="A105" s="9">
        <v>21</v>
      </c>
      <c r="B105" s="9">
        <v>16285</v>
      </c>
      <c r="C105" s="9">
        <v>600</v>
      </c>
      <c r="D105" s="5">
        <f t="shared" si="11"/>
        <v>1465.65</v>
      </c>
      <c r="E105" s="5">
        <f t="shared" si="12"/>
        <v>2442.75</v>
      </c>
      <c r="F105" s="5">
        <f t="shared" si="13"/>
        <v>17862.099999999999</v>
      </c>
      <c r="G105" s="4"/>
      <c r="H105" s="9">
        <v>21</v>
      </c>
      <c r="I105" s="5">
        <f t="shared" si="14"/>
        <v>18972.025000000001</v>
      </c>
      <c r="J105" s="9">
        <v>700</v>
      </c>
      <c r="K105" s="5">
        <f t="shared" si="15"/>
        <v>1707.48225</v>
      </c>
      <c r="L105" s="5">
        <f t="shared" si="16"/>
        <v>17964.542750000001</v>
      </c>
      <c r="M105" s="4"/>
      <c r="N105" s="5">
        <f t="shared" si="17"/>
        <v>102.44275000000198</v>
      </c>
    </row>
    <row r="106" spans="1:14">
      <c r="A106" s="9">
        <v>22</v>
      </c>
      <c r="B106" s="9">
        <v>16725</v>
      </c>
      <c r="C106" s="9">
        <v>600</v>
      </c>
      <c r="D106" s="5">
        <f t="shared" si="11"/>
        <v>1505.25</v>
      </c>
      <c r="E106" s="5">
        <f t="shared" si="12"/>
        <v>2508.75</v>
      </c>
      <c r="F106" s="5">
        <f t="shared" si="13"/>
        <v>18328.5</v>
      </c>
      <c r="G106" s="4"/>
      <c r="H106" s="9">
        <v>22</v>
      </c>
      <c r="I106" s="5">
        <f t="shared" si="14"/>
        <v>19484.625</v>
      </c>
      <c r="J106" s="9">
        <v>700</v>
      </c>
      <c r="K106" s="5">
        <f t="shared" si="15"/>
        <v>1753.61625</v>
      </c>
      <c r="L106" s="5">
        <f t="shared" si="16"/>
        <v>18431.008750000001</v>
      </c>
      <c r="M106" s="4"/>
      <c r="N106" s="5">
        <f t="shared" si="17"/>
        <v>102.50875000000087</v>
      </c>
    </row>
    <row r="107" spans="1:14">
      <c r="A107" s="9">
        <v>23</v>
      </c>
      <c r="B107" s="9">
        <v>17165</v>
      </c>
      <c r="C107" s="9">
        <v>600</v>
      </c>
      <c r="D107" s="5">
        <f t="shared" si="11"/>
        <v>1544.85</v>
      </c>
      <c r="E107" s="5">
        <f t="shared" si="12"/>
        <v>2574.75</v>
      </c>
      <c r="F107" s="5">
        <f t="shared" si="13"/>
        <v>18794.900000000001</v>
      </c>
      <c r="G107" s="4"/>
      <c r="H107" s="9">
        <v>23</v>
      </c>
      <c r="I107" s="5">
        <f t="shared" si="14"/>
        <v>19997.224999999999</v>
      </c>
      <c r="J107" s="9">
        <v>700</v>
      </c>
      <c r="K107" s="5">
        <f t="shared" si="15"/>
        <v>1799.7502500000001</v>
      </c>
      <c r="L107" s="5">
        <f t="shared" si="16"/>
        <v>18897.474749999998</v>
      </c>
      <c r="M107" s="4"/>
      <c r="N107" s="5">
        <f t="shared" si="17"/>
        <v>102.57474999999613</v>
      </c>
    </row>
    <row r="108" spans="1:14">
      <c r="A108" s="9">
        <v>24</v>
      </c>
      <c r="B108" s="9">
        <v>17605</v>
      </c>
      <c r="C108" s="9">
        <v>600</v>
      </c>
      <c r="D108" s="5">
        <f t="shared" si="11"/>
        <v>1584.45</v>
      </c>
      <c r="E108" s="5">
        <f t="shared" si="12"/>
        <v>2640.75</v>
      </c>
      <c r="F108" s="5">
        <f t="shared" si="13"/>
        <v>19261.3</v>
      </c>
      <c r="G108" s="4"/>
      <c r="H108" s="9">
        <v>24</v>
      </c>
      <c r="I108" s="5">
        <f t="shared" si="14"/>
        <v>20509.825000000001</v>
      </c>
      <c r="J108" s="9">
        <v>700</v>
      </c>
      <c r="K108" s="5">
        <f t="shared" si="15"/>
        <v>1845.8842500000001</v>
      </c>
      <c r="L108" s="5">
        <f t="shared" si="16"/>
        <v>19363.940750000002</v>
      </c>
      <c r="M108" s="4"/>
      <c r="N108" s="5">
        <f t="shared" si="17"/>
        <v>102.6407500000023</v>
      </c>
    </row>
    <row r="109" spans="1:14" ht="14.25" customHeight="1">
      <c r="A109" s="1" t="s">
        <v>4</v>
      </c>
      <c r="B109" s="1"/>
      <c r="C109" s="1"/>
      <c r="D109" s="1"/>
      <c r="E109" s="1"/>
      <c r="F109" s="1"/>
      <c r="G109" s="4"/>
      <c r="H109" s="1" t="s">
        <v>11</v>
      </c>
      <c r="I109" s="1"/>
      <c r="J109" s="1"/>
      <c r="K109" s="1"/>
      <c r="L109" s="1"/>
      <c r="M109" s="4"/>
      <c r="N109" s="8" t="s">
        <v>12</v>
      </c>
    </row>
    <row r="110" spans="1:14" ht="15" customHeight="1">
      <c r="A110" s="6" t="s">
        <v>5</v>
      </c>
      <c r="B110" s="6" t="s">
        <v>6</v>
      </c>
      <c r="C110" s="6" t="s">
        <v>7</v>
      </c>
      <c r="D110" s="6" t="s">
        <v>10</v>
      </c>
      <c r="E110" s="6" t="s">
        <v>8</v>
      </c>
      <c r="F110" s="6" t="s">
        <v>9</v>
      </c>
      <c r="G110" s="4"/>
      <c r="H110" s="7" t="s">
        <v>5</v>
      </c>
      <c r="I110" s="7" t="s">
        <v>6</v>
      </c>
      <c r="J110" s="7" t="s">
        <v>7</v>
      </c>
      <c r="K110" s="7" t="s">
        <v>10</v>
      </c>
      <c r="L110" s="7" t="s">
        <v>9</v>
      </c>
      <c r="M110" s="4"/>
      <c r="N110" s="2"/>
    </row>
    <row r="111" spans="1:14">
      <c r="A111" s="9">
        <v>1</v>
      </c>
      <c r="B111" s="9">
        <v>8050</v>
      </c>
      <c r="C111" s="9">
        <v>600</v>
      </c>
      <c r="D111" s="5">
        <f t="shared" si="11"/>
        <v>724.5</v>
      </c>
      <c r="E111" s="5">
        <f t="shared" si="12"/>
        <v>1207.5</v>
      </c>
      <c r="F111" s="5">
        <f t="shared" si="13"/>
        <v>9133</v>
      </c>
      <c r="G111" s="4"/>
      <c r="H111" s="9">
        <v>1</v>
      </c>
      <c r="I111" s="5">
        <f t="shared" si="14"/>
        <v>9378.25</v>
      </c>
      <c r="J111" s="9">
        <v>700</v>
      </c>
      <c r="K111" s="5">
        <f t="shared" si="15"/>
        <v>844.04250000000002</v>
      </c>
      <c r="L111" s="5">
        <f t="shared" si="16"/>
        <v>9234.2075000000004</v>
      </c>
      <c r="M111" s="4"/>
      <c r="N111" s="5">
        <f>L111-F111</f>
        <v>101.20750000000044</v>
      </c>
    </row>
    <row r="112" spans="1:14">
      <c r="A112" s="9">
        <v>2</v>
      </c>
      <c r="B112" s="9">
        <v>8565</v>
      </c>
      <c r="C112" s="9">
        <v>600</v>
      </c>
      <c r="D112" s="5">
        <f t="shared" si="11"/>
        <v>770.85</v>
      </c>
      <c r="E112" s="5">
        <f t="shared" si="12"/>
        <v>1284.75</v>
      </c>
      <c r="F112" s="5">
        <f t="shared" si="13"/>
        <v>9678.9</v>
      </c>
      <c r="G112" s="4"/>
      <c r="H112" s="9">
        <v>2</v>
      </c>
      <c r="I112" s="5">
        <f t="shared" si="14"/>
        <v>9978.2250000000004</v>
      </c>
      <c r="J112" s="9">
        <v>700</v>
      </c>
      <c r="K112" s="5">
        <f t="shared" si="15"/>
        <v>898.04025000000013</v>
      </c>
      <c r="L112" s="5">
        <f t="shared" si="16"/>
        <v>9780.1847500000003</v>
      </c>
      <c r="M112" s="4"/>
      <c r="N112" s="5">
        <f t="shared" ref="N112:N130" si="18">L112-F112</f>
        <v>101.28475000000071</v>
      </c>
    </row>
    <row r="113" spans="1:16" ht="15">
      <c r="A113" s="9">
        <v>3</v>
      </c>
      <c r="B113" s="9">
        <v>9080</v>
      </c>
      <c r="C113" s="9">
        <v>600</v>
      </c>
      <c r="D113" s="5">
        <f t="shared" si="11"/>
        <v>817.2</v>
      </c>
      <c r="E113" s="5">
        <f t="shared" si="12"/>
        <v>1362</v>
      </c>
      <c r="F113" s="5">
        <f t="shared" si="13"/>
        <v>10224.799999999999</v>
      </c>
      <c r="G113" s="4"/>
      <c r="H113" s="9">
        <v>3</v>
      </c>
      <c r="I113" s="5">
        <f t="shared" si="14"/>
        <v>10578.2</v>
      </c>
      <c r="J113" s="9">
        <v>700</v>
      </c>
      <c r="K113" s="5">
        <f t="shared" si="15"/>
        <v>952.03800000000001</v>
      </c>
      <c r="L113" s="5">
        <f t="shared" si="16"/>
        <v>10326.162</v>
      </c>
      <c r="M113" s="4"/>
      <c r="N113" s="5">
        <f t="shared" si="18"/>
        <v>101.36200000000099</v>
      </c>
      <c r="O113" s="12" t="s">
        <v>13</v>
      </c>
      <c r="P113" s="12"/>
    </row>
    <row r="114" spans="1:16">
      <c r="A114" s="9">
        <v>4</v>
      </c>
      <c r="B114" s="9">
        <v>9595</v>
      </c>
      <c r="C114" s="9">
        <v>600</v>
      </c>
      <c r="D114" s="5">
        <f t="shared" si="11"/>
        <v>863.55</v>
      </c>
      <c r="E114" s="5">
        <f t="shared" si="12"/>
        <v>1439.25</v>
      </c>
      <c r="F114" s="5">
        <f t="shared" si="13"/>
        <v>10770.7</v>
      </c>
      <c r="G114" s="4"/>
      <c r="H114" s="9">
        <v>4</v>
      </c>
      <c r="I114" s="5">
        <f t="shared" si="14"/>
        <v>11178.174999999999</v>
      </c>
      <c r="J114" s="9">
        <v>700</v>
      </c>
      <c r="K114" s="5">
        <f t="shared" si="15"/>
        <v>1006.03575</v>
      </c>
      <c r="L114" s="5">
        <f t="shared" si="16"/>
        <v>10872.13925</v>
      </c>
      <c r="M114" s="4"/>
      <c r="N114" s="5">
        <f t="shared" si="18"/>
        <v>101.43924999999945</v>
      </c>
      <c r="O114" s="14">
        <f>I112-I111</f>
        <v>599.97500000000036</v>
      </c>
      <c r="P114" s="14"/>
    </row>
    <row r="115" spans="1:16">
      <c r="A115" s="9">
        <v>5</v>
      </c>
      <c r="B115" s="9">
        <v>10110</v>
      </c>
      <c r="C115" s="9">
        <v>600</v>
      </c>
      <c r="D115" s="5">
        <f t="shared" si="11"/>
        <v>909.9</v>
      </c>
      <c r="E115" s="5">
        <f t="shared" si="12"/>
        <v>1516.5</v>
      </c>
      <c r="F115" s="5">
        <f t="shared" si="13"/>
        <v>11316.6</v>
      </c>
      <c r="G115" s="4"/>
      <c r="H115" s="9">
        <v>5</v>
      </c>
      <c r="I115" s="5">
        <f t="shared" si="14"/>
        <v>11778.15</v>
      </c>
      <c r="J115" s="9">
        <v>700</v>
      </c>
      <c r="K115" s="5">
        <f t="shared" si="15"/>
        <v>1060.0335</v>
      </c>
      <c r="L115" s="5">
        <f t="shared" si="16"/>
        <v>11418.1165</v>
      </c>
      <c r="M115" s="4"/>
      <c r="N115" s="5">
        <f t="shared" si="18"/>
        <v>101.51649999999972</v>
      </c>
    </row>
    <row r="116" spans="1:16">
      <c r="A116" s="9">
        <v>6</v>
      </c>
      <c r="B116" s="9">
        <v>11215</v>
      </c>
      <c r="C116" s="9">
        <v>600</v>
      </c>
      <c r="D116" s="5">
        <f t="shared" si="11"/>
        <v>1009.35</v>
      </c>
      <c r="E116" s="5">
        <f t="shared" si="12"/>
        <v>1682.25</v>
      </c>
      <c r="F116" s="5">
        <f t="shared" si="13"/>
        <v>12487.9</v>
      </c>
      <c r="G116" s="4"/>
      <c r="H116" s="9">
        <v>6</v>
      </c>
      <c r="I116" s="5">
        <f t="shared" si="14"/>
        <v>13065.475</v>
      </c>
      <c r="J116" s="9">
        <v>700</v>
      </c>
      <c r="K116" s="5">
        <f t="shared" si="15"/>
        <v>1175.89275</v>
      </c>
      <c r="L116" s="5">
        <f t="shared" si="16"/>
        <v>12589.582249999999</v>
      </c>
      <c r="M116" s="4"/>
      <c r="N116" s="5">
        <f t="shared" si="18"/>
        <v>101.68224999999984</v>
      </c>
    </row>
    <row r="117" spans="1:16">
      <c r="A117" s="9">
        <v>7</v>
      </c>
      <c r="B117" s="9">
        <v>11730</v>
      </c>
      <c r="C117" s="9">
        <v>600</v>
      </c>
      <c r="D117" s="5">
        <f t="shared" si="11"/>
        <v>1055.7</v>
      </c>
      <c r="E117" s="5">
        <f t="shared" si="12"/>
        <v>1759.5</v>
      </c>
      <c r="F117" s="5">
        <f t="shared" si="13"/>
        <v>13033.8</v>
      </c>
      <c r="G117" s="4"/>
      <c r="H117" s="9">
        <v>7</v>
      </c>
      <c r="I117" s="5">
        <f t="shared" si="14"/>
        <v>13665.45</v>
      </c>
      <c r="J117" s="9">
        <v>700</v>
      </c>
      <c r="K117" s="5">
        <f t="shared" si="15"/>
        <v>1229.8905</v>
      </c>
      <c r="L117" s="5">
        <f t="shared" si="16"/>
        <v>13135.559500000001</v>
      </c>
      <c r="M117" s="4"/>
      <c r="N117" s="5">
        <f t="shared" si="18"/>
        <v>101.75950000000194</v>
      </c>
    </row>
    <row r="118" spans="1:16">
      <c r="A118" s="9">
        <v>8</v>
      </c>
      <c r="B118" s="9">
        <v>12245</v>
      </c>
      <c r="C118" s="9">
        <v>600</v>
      </c>
      <c r="D118" s="5">
        <f t="shared" si="11"/>
        <v>1102.05</v>
      </c>
      <c r="E118" s="5">
        <f t="shared" si="12"/>
        <v>1836.75</v>
      </c>
      <c r="F118" s="5">
        <f t="shared" si="13"/>
        <v>13579.7</v>
      </c>
      <c r="G118" s="4"/>
      <c r="H118" s="9">
        <v>8</v>
      </c>
      <c r="I118" s="5">
        <f t="shared" si="14"/>
        <v>14265.424999999999</v>
      </c>
      <c r="J118" s="9">
        <v>700</v>
      </c>
      <c r="K118" s="5">
        <f t="shared" si="15"/>
        <v>1283.88825</v>
      </c>
      <c r="L118" s="5">
        <f t="shared" si="16"/>
        <v>13681.536749999999</v>
      </c>
      <c r="M118" s="4"/>
      <c r="N118" s="5">
        <f t="shared" si="18"/>
        <v>101.83674999999857</v>
      </c>
    </row>
    <row r="119" spans="1:16">
      <c r="A119" s="9">
        <v>9</v>
      </c>
      <c r="B119" s="9">
        <v>12760</v>
      </c>
      <c r="C119" s="9">
        <v>600</v>
      </c>
      <c r="D119" s="5">
        <f t="shared" si="11"/>
        <v>1148.4000000000001</v>
      </c>
      <c r="E119" s="5">
        <f t="shared" si="12"/>
        <v>1914</v>
      </c>
      <c r="F119" s="5">
        <f t="shared" si="13"/>
        <v>14125.6</v>
      </c>
      <c r="G119" s="4"/>
      <c r="H119" s="9">
        <v>9</v>
      </c>
      <c r="I119" s="5">
        <f t="shared" si="14"/>
        <v>14865.4</v>
      </c>
      <c r="J119" s="9">
        <v>700</v>
      </c>
      <c r="K119" s="5">
        <f t="shared" si="15"/>
        <v>1337.886</v>
      </c>
      <c r="L119" s="5">
        <f t="shared" si="16"/>
        <v>14227.513999999999</v>
      </c>
      <c r="M119" s="4"/>
      <c r="N119" s="5">
        <f t="shared" si="18"/>
        <v>101.91399999999885</v>
      </c>
    </row>
    <row r="120" spans="1:16">
      <c r="A120" s="9">
        <v>10</v>
      </c>
      <c r="B120" s="9">
        <v>13275</v>
      </c>
      <c r="C120" s="9">
        <v>600</v>
      </c>
      <c r="D120" s="5">
        <f t="shared" si="11"/>
        <v>1194.75</v>
      </c>
      <c r="E120" s="5">
        <f t="shared" si="12"/>
        <v>1991.25</v>
      </c>
      <c r="F120" s="5">
        <f t="shared" si="13"/>
        <v>14671.5</v>
      </c>
      <c r="G120" s="4"/>
      <c r="H120" s="9">
        <v>10</v>
      </c>
      <c r="I120" s="5">
        <f t="shared" si="14"/>
        <v>15465.375</v>
      </c>
      <c r="J120" s="9">
        <v>700</v>
      </c>
      <c r="K120" s="5">
        <f t="shared" si="15"/>
        <v>1391.88375</v>
      </c>
      <c r="L120" s="5">
        <f t="shared" si="16"/>
        <v>14773.491249999999</v>
      </c>
      <c r="M120" s="4"/>
      <c r="N120" s="5">
        <f t="shared" si="18"/>
        <v>101.99124999999913</v>
      </c>
    </row>
    <row r="121" spans="1:16">
      <c r="A121" s="9">
        <v>11</v>
      </c>
      <c r="B121" s="9">
        <v>13790</v>
      </c>
      <c r="C121" s="9">
        <v>600</v>
      </c>
      <c r="D121" s="5">
        <f t="shared" si="11"/>
        <v>1241.0999999999999</v>
      </c>
      <c r="E121" s="5">
        <f t="shared" si="12"/>
        <v>2068.5</v>
      </c>
      <c r="F121" s="5">
        <f t="shared" si="13"/>
        <v>15217.4</v>
      </c>
      <c r="G121" s="4"/>
      <c r="H121" s="9">
        <v>11</v>
      </c>
      <c r="I121" s="5">
        <f t="shared" si="14"/>
        <v>16065.35</v>
      </c>
      <c r="J121" s="9">
        <v>700</v>
      </c>
      <c r="K121" s="5">
        <f t="shared" si="15"/>
        <v>1445.8815</v>
      </c>
      <c r="L121" s="5">
        <f t="shared" si="16"/>
        <v>15319.468499999999</v>
      </c>
      <c r="M121" s="4"/>
      <c r="N121" s="5">
        <f t="shared" si="18"/>
        <v>102.0684999999994</v>
      </c>
    </row>
    <row r="122" spans="1:16">
      <c r="A122" s="9">
        <v>12</v>
      </c>
      <c r="B122" s="9">
        <v>14305</v>
      </c>
      <c r="C122" s="9">
        <v>600</v>
      </c>
      <c r="D122" s="5">
        <f t="shared" si="11"/>
        <v>1287.45</v>
      </c>
      <c r="E122" s="5">
        <f t="shared" si="12"/>
        <v>2145.75</v>
      </c>
      <c r="F122" s="5">
        <f t="shared" si="13"/>
        <v>15763.3</v>
      </c>
      <c r="G122" s="4"/>
      <c r="H122" s="9">
        <v>12</v>
      </c>
      <c r="I122" s="5">
        <f t="shared" si="14"/>
        <v>16665.325000000001</v>
      </c>
      <c r="J122" s="9">
        <v>700</v>
      </c>
      <c r="K122" s="5">
        <f t="shared" si="15"/>
        <v>1499.8792500000002</v>
      </c>
      <c r="L122" s="5">
        <f t="shared" si="16"/>
        <v>15865.445750000001</v>
      </c>
      <c r="M122" s="4"/>
      <c r="N122" s="5">
        <f t="shared" si="18"/>
        <v>102.1457500000015</v>
      </c>
    </row>
    <row r="123" spans="1:16">
      <c r="A123" s="9">
        <v>13</v>
      </c>
      <c r="B123" s="9">
        <v>14820</v>
      </c>
      <c r="C123" s="9">
        <v>600</v>
      </c>
      <c r="D123" s="5">
        <f t="shared" si="11"/>
        <v>1333.8</v>
      </c>
      <c r="E123" s="5">
        <f t="shared" si="12"/>
        <v>2223</v>
      </c>
      <c r="F123" s="5">
        <f t="shared" si="13"/>
        <v>16309.2</v>
      </c>
      <c r="G123" s="4"/>
      <c r="H123" s="9">
        <v>13</v>
      </c>
      <c r="I123" s="5">
        <f t="shared" si="14"/>
        <v>17265.3</v>
      </c>
      <c r="J123" s="9">
        <v>700</v>
      </c>
      <c r="K123" s="5">
        <f t="shared" si="15"/>
        <v>1553.8769999999997</v>
      </c>
      <c r="L123" s="5">
        <f t="shared" si="16"/>
        <v>16411.422999999999</v>
      </c>
      <c r="M123" s="4"/>
      <c r="N123" s="5">
        <f t="shared" si="18"/>
        <v>102.22299999999814</v>
      </c>
    </row>
    <row r="124" spans="1:16">
      <c r="A124" s="9">
        <v>14</v>
      </c>
      <c r="B124" s="9">
        <v>15335</v>
      </c>
      <c r="C124" s="9">
        <v>600</v>
      </c>
      <c r="D124" s="5">
        <f t="shared" si="11"/>
        <v>1380.15</v>
      </c>
      <c r="E124" s="5">
        <f t="shared" si="12"/>
        <v>2300.25</v>
      </c>
      <c r="F124" s="5">
        <f t="shared" si="13"/>
        <v>16855.099999999999</v>
      </c>
      <c r="G124" s="4"/>
      <c r="H124" s="9">
        <v>14</v>
      </c>
      <c r="I124" s="5">
        <f t="shared" si="14"/>
        <v>17865.275000000001</v>
      </c>
      <c r="J124" s="9">
        <v>700</v>
      </c>
      <c r="K124" s="5">
        <f t="shared" si="15"/>
        <v>1607.8747499999999</v>
      </c>
      <c r="L124" s="5">
        <f t="shared" si="16"/>
        <v>16957.400250000002</v>
      </c>
      <c r="M124" s="4"/>
      <c r="N124" s="5">
        <f t="shared" si="18"/>
        <v>102.30025000000387</v>
      </c>
    </row>
    <row r="125" spans="1:16">
      <c r="A125" s="9">
        <v>15</v>
      </c>
      <c r="B125" s="9">
        <v>15850</v>
      </c>
      <c r="C125" s="9">
        <v>600</v>
      </c>
      <c r="D125" s="5">
        <f t="shared" si="11"/>
        <v>1426.5</v>
      </c>
      <c r="E125" s="5">
        <f t="shared" si="12"/>
        <v>2377.5</v>
      </c>
      <c r="F125" s="5">
        <f t="shared" si="13"/>
        <v>17401</v>
      </c>
      <c r="G125" s="4"/>
      <c r="H125" s="9">
        <v>15</v>
      </c>
      <c r="I125" s="5">
        <f t="shared" si="14"/>
        <v>18465.25</v>
      </c>
      <c r="J125" s="9">
        <v>700</v>
      </c>
      <c r="K125" s="5">
        <f t="shared" si="15"/>
        <v>1661.8724999999999</v>
      </c>
      <c r="L125" s="5">
        <f t="shared" si="16"/>
        <v>17503.377499999999</v>
      </c>
      <c r="M125" s="4"/>
      <c r="N125" s="5">
        <f t="shared" si="18"/>
        <v>102.37749999999869</v>
      </c>
    </row>
    <row r="126" spans="1:16">
      <c r="A126" s="9">
        <v>16</v>
      </c>
      <c r="B126" s="9">
        <v>16365</v>
      </c>
      <c r="C126" s="9">
        <v>600</v>
      </c>
      <c r="D126" s="5">
        <f t="shared" si="11"/>
        <v>1472.85</v>
      </c>
      <c r="E126" s="5">
        <f t="shared" si="12"/>
        <v>2454.75</v>
      </c>
      <c r="F126" s="5">
        <f t="shared" si="13"/>
        <v>17946.900000000001</v>
      </c>
      <c r="G126" s="4"/>
      <c r="H126" s="9">
        <v>16</v>
      </c>
      <c r="I126" s="5">
        <f t="shared" si="14"/>
        <v>19065.224999999999</v>
      </c>
      <c r="J126" s="9">
        <v>700</v>
      </c>
      <c r="K126" s="5">
        <f t="shared" si="15"/>
        <v>1715.8702499999999</v>
      </c>
      <c r="L126" s="5">
        <f t="shared" si="16"/>
        <v>18049.354749999999</v>
      </c>
      <c r="M126" s="4"/>
      <c r="N126" s="5">
        <f t="shared" si="18"/>
        <v>102.45474999999715</v>
      </c>
    </row>
    <row r="127" spans="1:16">
      <c r="A127" s="9">
        <v>17</v>
      </c>
      <c r="B127" s="9">
        <v>16880</v>
      </c>
      <c r="C127" s="9">
        <v>600</v>
      </c>
      <c r="D127" s="5">
        <f t="shared" si="11"/>
        <v>1519.2</v>
      </c>
      <c r="E127" s="5">
        <f t="shared" si="12"/>
        <v>2532</v>
      </c>
      <c r="F127" s="5">
        <f t="shared" si="13"/>
        <v>18492.8</v>
      </c>
      <c r="G127" s="4"/>
      <c r="H127" s="9">
        <v>17</v>
      </c>
      <c r="I127" s="5">
        <f t="shared" si="14"/>
        <v>19665.2</v>
      </c>
      <c r="J127" s="9">
        <v>700</v>
      </c>
      <c r="K127" s="5">
        <f t="shared" si="15"/>
        <v>1769.8680000000002</v>
      </c>
      <c r="L127" s="5">
        <f t="shared" si="16"/>
        <v>18595.332000000002</v>
      </c>
      <c r="M127" s="4"/>
      <c r="N127" s="5">
        <f t="shared" si="18"/>
        <v>102.53200000000288</v>
      </c>
    </row>
    <row r="128" spans="1:16">
      <c r="A128" s="9">
        <v>18</v>
      </c>
      <c r="B128" s="9">
        <v>17395</v>
      </c>
      <c r="C128" s="9">
        <v>600</v>
      </c>
      <c r="D128" s="5">
        <f t="shared" si="11"/>
        <v>1565.55</v>
      </c>
      <c r="E128" s="5">
        <f t="shared" si="12"/>
        <v>2609.25</v>
      </c>
      <c r="F128" s="5">
        <f t="shared" si="13"/>
        <v>19038.7</v>
      </c>
      <c r="G128" s="4"/>
      <c r="H128" s="9">
        <v>18</v>
      </c>
      <c r="I128" s="5">
        <f t="shared" si="14"/>
        <v>20265.174999999999</v>
      </c>
      <c r="J128" s="9">
        <v>700</v>
      </c>
      <c r="K128" s="5">
        <f t="shared" si="15"/>
        <v>1823.8657499999999</v>
      </c>
      <c r="L128" s="5">
        <f t="shared" si="16"/>
        <v>19141.309249999998</v>
      </c>
      <c r="M128" s="4"/>
      <c r="N128" s="5">
        <f t="shared" si="18"/>
        <v>102.6092499999977</v>
      </c>
    </row>
    <row r="129" spans="1:14">
      <c r="A129" s="9">
        <v>19</v>
      </c>
      <c r="B129" s="9">
        <v>17910</v>
      </c>
      <c r="C129" s="9">
        <v>600</v>
      </c>
      <c r="D129" s="5">
        <f t="shared" si="11"/>
        <v>1611.9</v>
      </c>
      <c r="E129" s="5">
        <f t="shared" si="12"/>
        <v>2686.5</v>
      </c>
      <c r="F129" s="5">
        <f t="shared" si="13"/>
        <v>19584.599999999999</v>
      </c>
      <c r="G129" s="4"/>
      <c r="H129" s="9">
        <v>19</v>
      </c>
      <c r="I129" s="5">
        <f t="shared" si="14"/>
        <v>20865.150000000001</v>
      </c>
      <c r="J129" s="9">
        <v>700</v>
      </c>
      <c r="K129" s="5">
        <f t="shared" si="15"/>
        <v>1877.8635000000002</v>
      </c>
      <c r="L129" s="5">
        <f t="shared" si="16"/>
        <v>19687.286500000002</v>
      </c>
      <c r="M129" s="4"/>
      <c r="N129" s="5">
        <f t="shared" si="18"/>
        <v>102.68650000000343</v>
      </c>
    </row>
    <row r="130" spans="1:14">
      <c r="A130" s="9">
        <v>20</v>
      </c>
      <c r="B130" s="9">
        <v>18425</v>
      </c>
      <c r="C130" s="9">
        <v>600</v>
      </c>
      <c r="D130" s="5">
        <f t="shared" si="11"/>
        <v>1658.25</v>
      </c>
      <c r="E130" s="5">
        <f t="shared" si="12"/>
        <v>2763.75</v>
      </c>
      <c r="F130" s="5">
        <f t="shared" si="13"/>
        <v>20130.5</v>
      </c>
      <c r="G130" s="4"/>
      <c r="H130" s="9">
        <v>20</v>
      </c>
      <c r="I130" s="5">
        <f t="shared" si="14"/>
        <v>21465.125</v>
      </c>
      <c r="J130" s="9">
        <v>700</v>
      </c>
      <c r="K130" s="5">
        <f t="shared" si="15"/>
        <v>1931.8612499999999</v>
      </c>
      <c r="L130" s="5">
        <f t="shared" si="16"/>
        <v>20233.263749999998</v>
      </c>
      <c r="M130" s="4"/>
      <c r="N130" s="5">
        <f t="shared" si="18"/>
        <v>102.76374999999825</v>
      </c>
    </row>
  </sheetData>
  <mergeCells count="24">
    <mergeCell ref="M1:M130"/>
    <mergeCell ref="N28:N29"/>
    <mergeCell ref="N1:N2"/>
    <mergeCell ref="O9:P9"/>
    <mergeCell ref="O10:P10"/>
    <mergeCell ref="O33:P33"/>
    <mergeCell ref="O34:P34"/>
    <mergeCell ref="O62:P62"/>
    <mergeCell ref="O63:P63"/>
    <mergeCell ref="O86:P86"/>
    <mergeCell ref="O87:P87"/>
    <mergeCell ref="O113:P113"/>
    <mergeCell ref="O114:P114"/>
    <mergeCell ref="H83:L83"/>
    <mergeCell ref="H109:L109"/>
    <mergeCell ref="H1:L1"/>
    <mergeCell ref="A28:F29"/>
    <mergeCell ref="H28:L29"/>
    <mergeCell ref="A56:F57"/>
    <mergeCell ref="G2:G130"/>
    <mergeCell ref="A1:E1"/>
    <mergeCell ref="H56:L57"/>
    <mergeCell ref="A83:F83"/>
    <mergeCell ref="A109:F10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Win 7</cp:lastModifiedBy>
  <cp:lastPrinted>2011-04-06T10:57:01Z</cp:lastPrinted>
  <dcterms:created xsi:type="dcterms:W3CDTF">2011-04-05T15:36:54Z</dcterms:created>
  <dcterms:modified xsi:type="dcterms:W3CDTF">2011-04-06T10:57:24Z</dcterms:modified>
</cp:coreProperties>
</file>